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XM58\Documents\PHOTOMETRIE\Stretto\STRS\"/>
    </mc:Choice>
  </mc:AlternateContent>
  <xr:revisionPtr revIDLastSave="0" documentId="13_ncr:1_{518FE568-C69D-4745-A1C6-E02EBA46AC83}" xr6:coauthVersionLast="47" xr6:coauthVersionMax="47" xr10:uidLastSave="{00000000-0000-0000-0000-000000000000}"/>
  <bookViews>
    <workbookView xWindow="-120" yWindow="-120" windowWidth="29040" windowHeight="15720" xr2:uid="{FE35316F-340D-484D-BF97-D6802C95250C}"/>
  </bookViews>
  <sheets>
    <sheet name="STRS1A (NL-en)" sheetId="17" r:id="rId1"/>
    <sheet name="STRS1A (NL-fr)" sheetId="21" r:id="rId2"/>
    <sheet name="Lumen Package" sheetId="25" r:id="rId3"/>
    <sheet name="Data" sheetId="1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50" i="21" l="1"/>
  <c r="T50" i="21"/>
  <c r="U50" i="21" s="1"/>
  <c r="Q50" i="21"/>
  <c r="O50" i="21"/>
  <c r="P50" i="21" s="1"/>
  <c r="L50" i="21"/>
  <c r="J50" i="21"/>
  <c r="K50" i="21" s="1"/>
  <c r="G50" i="21"/>
  <c r="E50" i="21"/>
  <c r="F50" i="21" s="1"/>
  <c r="Q49" i="21"/>
  <c r="O49" i="21"/>
  <c r="P49" i="21" s="1"/>
  <c r="G49" i="21"/>
  <c r="E49" i="21"/>
  <c r="F49" i="21" s="1"/>
  <c r="V48" i="21"/>
  <c r="T48" i="21"/>
  <c r="U48" i="21" s="1"/>
  <c r="Q48" i="21"/>
  <c r="O48" i="21"/>
  <c r="P48" i="21" s="1"/>
  <c r="L48" i="21"/>
  <c r="J48" i="21"/>
  <c r="K48" i="21" s="1"/>
  <c r="G48" i="21"/>
  <c r="E48" i="21"/>
  <c r="F48" i="21" s="1"/>
  <c r="V47" i="21"/>
  <c r="T47" i="21"/>
  <c r="U47" i="21" s="1"/>
  <c r="Q47" i="21"/>
  <c r="O47" i="21"/>
  <c r="P47" i="21" s="1"/>
  <c r="L47" i="21"/>
  <c r="J47" i="21"/>
  <c r="K47" i="21" s="1"/>
  <c r="G47" i="21"/>
  <c r="E47" i="21"/>
  <c r="F47" i="21" s="1"/>
  <c r="V46" i="21"/>
  <c r="T46" i="21"/>
  <c r="U46" i="21" s="1"/>
  <c r="Q46" i="21"/>
  <c r="O46" i="21"/>
  <c r="P46" i="21" s="1"/>
  <c r="L46" i="21"/>
  <c r="J46" i="21"/>
  <c r="K46" i="21" s="1"/>
  <c r="G46" i="21"/>
  <c r="E46" i="21"/>
  <c r="F46" i="21" s="1"/>
  <c r="V45" i="21"/>
  <c r="T45" i="21"/>
  <c r="U45" i="21" s="1"/>
  <c r="Q45" i="21"/>
  <c r="O45" i="21"/>
  <c r="P45" i="21" s="1"/>
  <c r="L45" i="21"/>
  <c r="J45" i="21"/>
  <c r="K45" i="21" s="1"/>
  <c r="G45" i="21"/>
  <c r="E45" i="21"/>
  <c r="F45" i="21" s="1"/>
  <c r="V44" i="21"/>
  <c r="T44" i="21"/>
  <c r="U44" i="21" s="1"/>
  <c r="Q44" i="21"/>
  <c r="O44" i="21"/>
  <c r="P44" i="21" s="1"/>
  <c r="L44" i="21"/>
  <c r="J44" i="21"/>
  <c r="K44" i="21" s="1"/>
  <c r="G44" i="21"/>
  <c r="E44" i="21"/>
  <c r="F44" i="21" s="1"/>
  <c r="V43" i="21"/>
  <c r="T43" i="21"/>
  <c r="U43" i="21" s="1"/>
  <c r="Q43" i="21"/>
  <c r="O43" i="21"/>
  <c r="P43" i="21" s="1"/>
  <c r="L43" i="21"/>
  <c r="J43" i="21"/>
  <c r="K43" i="21" s="1"/>
  <c r="G43" i="21"/>
  <c r="E43" i="21"/>
  <c r="F43" i="21" s="1"/>
  <c r="Q42" i="21"/>
  <c r="O42" i="21"/>
  <c r="P42" i="21" s="1"/>
  <c r="G42" i="21"/>
  <c r="E42" i="21"/>
  <c r="F42" i="21" s="1"/>
  <c r="V41" i="21"/>
  <c r="T41" i="21"/>
  <c r="U41" i="21" s="1"/>
  <c r="Q41" i="21"/>
  <c r="O41" i="21"/>
  <c r="P41" i="21" s="1"/>
  <c r="L41" i="21"/>
  <c r="J41" i="21"/>
  <c r="K41" i="21" s="1"/>
  <c r="G41" i="21"/>
  <c r="E41" i="21"/>
  <c r="F41" i="21" s="1"/>
  <c r="Q40" i="21"/>
  <c r="O40" i="21"/>
  <c r="P40" i="21" s="1"/>
  <c r="G40" i="21"/>
  <c r="E40" i="21"/>
  <c r="F40" i="21" s="1"/>
  <c r="V39" i="21"/>
  <c r="T39" i="21"/>
  <c r="U39" i="21" s="1"/>
  <c r="Q39" i="21"/>
  <c r="O39" i="21"/>
  <c r="P39" i="21" s="1"/>
  <c r="L39" i="21"/>
  <c r="J39" i="21"/>
  <c r="K39" i="21" s="1"/>
  <c r="G39" i="21"/>
  <c r="E39" i="21"/>
  <c r="F39" i="21" s="1"/>
  <c r="V38" i="21"/>
  <c r="T38" i="21"/>
  <c r="U38" i="21" s="1"/>
  <c r="Q38" i="21"/>
  <c r="O38" i="21"/>
  <c r="P38" i="21" s="1"/>
  <c r="L38" i="21"/>
  <c r="J38" i="21"/>
  <c r="K38" i="21" s="1"/>
  <c r="G38" i="21"/>
  <c r="E38" i="21"/>
  <c r="F38" i="21" s="1"/>
  <c r="V37" i="21"/>
  <c r="T37" i="21"/>
  <c r="U37" i="21" s="1"/>
  <c r="Q37" i="21"/>
  <c r="O37" i="21"/>
  <c r="P37" i="21" s="1"/>
  <c r="L37" i="21"/>
  <c r="J37" i="21"/>
  <c r="K37" i="21" s="1"/>
  <c r="G37" i="21"/>
  <c r="E37" i="21"/>
  <c r="F37" i="21" s="1"/>
  <c r="V36" i="21"/>
  <c r="T36" i="21"/>
  <c r="U36" i="21" s="1"/>
  <c r="Q36" i="21"/>
  <c r="O36" i="21"/>
  <c r="P36" i="21" s="1"/>
  <c r="L36" i="21"/>
  <c r="J36" i="21"/>
  <c r="K36" i="21" s="1"/>
  <c r="G36" i="21"/>
  <c r="E36" i="21"/>
  <c r="F36" i="21" s="1"/>
  <c r="V35" i="21"/>
  <c r="T35" i="21"/>
  <c r="U35" i="21" s="1"/>
  <c r="Q35" i="21"/>
  <c r="O35" i="21"/>
  <c r="P35" i="21" s="1"/>
  <c r="L35" i="21"/>
  <c r="J35" i="21"/>
  <c r="K35" i="21" s="1"/>
  <c r="G35" i="21"/>
  <c r="E35" i="21"/>
  <c r="F35" i="21" s="1"/>
  <c r="V34" i="21"/>
  <c r="T34" i="21"/>
  <c r="U34" i="21" s="1"/>
  <c r="Q34" i="21"/>
  <c r="O34" i="21"/>
  <c r="P34" i="21" s="1"/>
  <c r="L34" i="21"/>
  <c r="J34" i="21"/>
  <c r="K34" i="21" s="1"/>
  <c r="G34" i="21"/>
  <c r="E34" i="21"/>
  <c r="F34" i="21" s="1"/>
  <c r="Q33" i="21"/>
  <c r="O33" i="21"/>
  <c r="P33" i="21" s="1"/>
  <c r="G33" i="21"/>
  <c r="E33" i="21"/>
  <c r="F33" i="21" s="1"/>
  <c r="V32" i="21"/>
  <c r="T32" i="21"/>
  <c r="U32" i="21" s="1"/>
  <c r="Q32" i="21"/>
  <c r="O32" i="21"/>
  <c r="P32" i="21" s="1"/>
  <c r="L32" i="21"/>
  <c r="J32" i="21"/>
  <c r="K32" i="21" s="1"/>
  <c r="G32" i="21"/>
  <c r="E32" i="21"/>
  <c r="F32" i="21" s="1"/>
  <c r="Q31" i="21"/>
  <c r="O31" i="21"/>
  <c r="P31" i="21" s="1"/>
  <c r="G31" i="21"/>
  <c r="E31" i="21"/>
  <c r="F31" i="21" s="1"/>
  <c r="V30" i="21"/>
  <c r="T30" i="21"/>
  <c r="U30" i="21" s="1"/>
  <c r="Q30" i="21"/>
  <c r="O30" i="21"/>
  <c r="P30" i="21" s="1"/>
  <c r="L30" i="21"/>
  <c r="J30" i="21"/>
  <c r="K30" i="21" s="1"/>
  <c r="G30" i="21"/>
  <c r="E30" i="21"/>
  <c r="F30" i="21" s="1"/>
  <c r="V29" i="21"/>
  <c r="T29" i="21"/>
  <c r="U29" i="21" s="1"/>
  <c r="Q29" i="21"/>
  <c r="O29" i="21"/>
  <c r="P29" i="21" s="1"/>
  <c r="L29" i="21"/>
  <c r="J29" i="21"/>
  <c r="K29" i="21" s="1"/>
  <c r="G29" i="21"/>
  <c r="E29" i="21"/>
  <c r="F29" i="21" s="1"/>
  <c r="V28" i="21"/>
  <c r="T28" i="21"/>
  <c r="U28" i="21" s="1"/>
  <c r="Q28" i="21"/>
  <c r="O28" i="21"/>
  <c r="P28" i="21" s="1"/>
  <c r="L28" i="21"/>
  <c r="J28" i="21"/>
  <c r="K28" i="21" s="1"/>
  <c r="G28" i="21"/>
  <c r="E28" i="21"/>
  <c r="F28" i="21" s="1"/>
  <c r="V27" i="21"/>
  <c r="T27" i="21"/>
  <c r="U27" i="21" s="1"/>
  <c r="Q27" i="21"/>
  <c r="O27" i="21"/>
  <c r="P27" i="21" s="1"/>
  <c r="L27" i="21"/>
  <c r="J27" i="21"/>
  <c r="K27" i="21" s="1"/>
  <c r="G27" i="21"/>
  <c r="E27" i="21"/>
  <c r="F27" i="21" s="1"/>
  <c r="V26" i="21"/>
  <c r="T26" i="21"/>
  <c r="U26" i="21" s="1"/>
  <c r="Q26" i="21"/>
  <c r="O26" i="21"/>
  <c r="P26" i="21" s="1"/>
  <c r="L26" i="21"/>
  <c r="J26" i="21"/>
  <c r="K26" i="21" s="1"/>
  <c r="G26" i="21"/>
  <c r="E26" i="21"/>
  <c r="F26" i="21" s="1"/>
  <c r="V25" i="21"/>
  <c r="T25" i="21"/>
  <c r="U25" i="21" s="1"/>
  <c r="Q25" i="21"/>
  <c r="O25" i="21"/>
  <c r="P25" i="21" s="1"/>
  <c r="L25" i="21"/>
  <c r="J25" i="21"/>
  <c r="K25" i="21" s="1"/>
  <c r="G25" i="21"/>
  <c r="E25" i="21"/>
  <c r="F25" i="21" s="1"/>
  <c r="Q24" i="21"/>
  <c r="O24" i="21"/>
  <c r="P24" i="21" s="1"/>
  <c r="G24" i="21"/>
  <c r="E24" i="21"/>
  <c r="F24" i="21" s="1"/>
  <c r="V23" i="21"/>
  <c r="T23" i="21"/>
  <c r="U23" i="21" s="1"/>
  <c r="Q23" i="21"/>
  <c r="O23" i="21"/>
  <c r="P23" i="21" s="1"/>
  <c r="L23" i="21"/>
  <c r="J23" i="21"/>
  <c r="K23" i="21" s="1"/>
  <c r="G23" i="21"/>
  <c r="E23" i="21"/>
  <c r="F23" i="21" s="1"/>
  <c r="Q22" i="21"/>
  <c r="O22" i="21"/>
  <c r="P22" i="21" s="1"/>
  <c r="G22" i="21"/>
  <c r="E22" i="21"/>
  <c r="F22" i="21" s="1"/>
  <c r="V21" i="21"/>
  <c r="T21" i="21"/>
  <c r="U21" i="21" s="1"/>
  <c r="Q21" i="21"/>
  <c r="O21" i="21"/>
  <c r="P21" i="21" s="1"/>
  <c r="L21" i="21"/>
  <c r="J21" i="21"/>
  <c r="K21" i="21" s="1"/>
  <c r="G21" i="21"/>
  <c r="E21" i="21"/>
  <c r="F21" i="21" s="1"/>
  <c r="V20" i="21"/>
  <c r="T20" i="21"/>
  <c r="U20" i="21" s="1"/>
  <c r="Q20" i="21"/>
  <c r="O20" i="21"/>
  <c r="P20" i="21" s="1"/>
  <c r="L20" i="21"/>
  <c r="J20" i="21"/>
  <c r="K20" i="21" s="1"/>
  <c r="G20" i="21"/>
  <c r="E20" i="21"/>
  <c r="F20" i="21" s="1"/>
  <c r="V19" i="21"/>
  <c r="T19" i="21"/>
  <c r="U19" i="21" s="1"/>
  <c r="Q19" i="21"/>
  <c r="O19" i="21"/>
  <c r="P19" i="21" s="1"/>
  <c r="L19" i="21"/>
  <c r="J19" i="21"/>
  <c r="K19" i="21" s="1"/>
  <c r="G19" i="21"/>
  <c r="E19" i="21"/>
  <c r="F19" i="21" s="1"/>
  <c r="V18" i="21"/>
  <c r="T18" i="21"/>
  <c r="U18" i="21" s="1"/>
  <c r="Q18" i="21"/>
  <c r="O18" i="21"/>
  <c r="P18" i="21" s="1"/>
  <c r="L18" i="21"/>
  <c r="J18" i="21"/>
  <c r="K18" i="21" s="1"/>
  <c r="G18" i="21"/>
  <c r="E18" i="21"/>
  <c r="F18" i="21" s="1"/>
  <c r="V17" i="21"/>
  <c r="T17" i="21"/>
  <c r="U17" i="21" s="1"/>
  <c r="Q17" i="21"/>
  <c r="O17" i="21"/>
  <c r="P17" i="21" s="1"/>
  <c r="L17" i="21"/>
  <c r="J17" i="21"/>
  <c r="K17" i="21" s="1"/>
  <c r="G17" i="21"/>
  <c r="E17" i="21"/>
  <c r="F17" i="21" s="1"/>
  <c r="V16" i="21"/>
  <c r="T16" i="21"/>
  <c r="U16" i="21" s="1"/>
  <c r="Q16" i="21"/>
  <c r="O16" i="21"/>
  <c r="P16" i="21" s="1"/>
  <c r="L16" i="21"/>
  <c r="J16" i="21"/>
  <c r="K16" i="21" s="1"/>
  <c r="G16" i="21"/>
  <c r="E16" i="21"/>
  <c r="F16" i="21" s="1"/>
  <c r="Q15" i="21"/>
  <c r="O15" i="21"/>
  <c r="P15" i="21" s="1"/>
  <c r="G15" i="21"/>
  <c r="E15" i="21"/>
  <c r="F15" i="21" s="1"/>
  <c r="V14" i="21"/>
  <c r="T14" i="21"/>
  <c r="U14" i="21" s="1"/>
  <c r="Q14" i="21"/>
  <c r="O14" i="21"/>
  <c r="P14" i="21" s="1"/>
  <c r="L14" i="21"/>
  <c r="J14" i="21"/>
  <c r="K14" i="21" s="1"/>
  <c r="G14" i="21"/>
  <c r="E14" i="21"/>
  <c r="F14" i="21" s="1"/>
  <c r="Q13" i="21"/>
  <c r="O13" i="21"/>
  <c r="P13" i="21" s="1"/>
  <c r="G13" i="21"/>
  <c r="E13" i="21"/>
  <c r="F13" i="21" s="1"/>
  <c r="V12" i="21"/>
  <c r="T12" i="21"/>
  <c r="U12" i="21" s="1"/>
  <c r="Q12" i="21"/>
  <c r="O12" i="21"/>
  <c r="P12" i="21" s="1"/>
  <c r="L12" i="21"/>
  <c r="J12" i="21"/>
  <c r="K12" i="21" s="1"/>
  <c r="G12" i="21"/>
  <c r="E12" i="21"/>
  <c r="F12" i="21" s="1"/>
  <c r="V11" i="21"/>
  <c r="T11" i="21"/>
  <c r="U11" i="21" s="1"/>
  <c r="Q11" i="21"/>
  <c r="O11" i="21"/>
  <c r="P11" i="21" s="1"/>
  <c r="L11" i="21"/>
  <c r="J11" i="21"/>
  <c r="K11" i="21" s="1"/>
  <c r="G11" i="21"/>
  <c r="E11" i="21"/>
  <c r="F11" i="21" s="1"/>
  <c r="V10" i="21"/>
  <c r="T10" i="21"/>
  <c r="U10" i="21" s="1"/>
  <c r="Q10" i="21"/>
  <c r="O10" i="21"/>
  <c r="P10" i="21" s="1"/>
  <c r="L10" i="21"/>
  <c r="J10" i="21"/>
  <c r="K10" i="21" s="1"/>
  <c r="G10" i="21"/>
  <c r="E10" i="21"/>
  <c r="F10" i="21" s="1"/>
  <c r="V9" i="21"/>
  <c r="T9" i="21"/>
  <c r="U9" i="21" s="1"/>
  <c r="Q9" i="21"/>
  <c r="O9" i="21"/>
  <c r="P9" i="21" s="1"/>
  <c r="L9" i="21"/>
  <c r="J9" i="21"/>
  <c r="K9" i="21" s="1"/>
  <c r="G9" i="21"/>
  <c r="E9" i="21"/>
  <c r="F9" i="21" s="1"/>
  <c r="V8" i="21"/>
  <c r="T8" i="21"/>
  <c r="U8" i="21" s="1"/>
  <c r="Q8" i="21"/>
  <c r="O8" i="21"/>
  <c r="P8" i="21" s="1"/>
  <c r="L8" i="21"/>
  <c r="J8" i="21"/>
  <c r="K8" i="21" s="1"/>
  <c r="G8" i="21"/>
  <c r="E8" i="21"/>
  <c r="F8" i="21" s="1"/>
  <c r="V7" i="21"/>
  <c r="T7" i="21"/>
  <c r="U7" i="21" s="1"/>
  <c r="Q7" i="21"/>
  <c r="O7" i="21"/>
  <c r="P7" i="21" s="1"/>
  <c r="L7" i="21"/>
  <c r="J7" i="21"/>
  <c r="K7" i="21" s="1"/>
  <c r="G7" i="21"/>
  <c r="E7" i="21"/>
  <c r="F7" i="21" s="1"/>
  <c r="Q6" i="21"/>
  <c r="O6" i="21"/>
  <c r="P6" i="21" s="1"/>
  <c r="G6" i="21"/>
  <c r="E6" i="21"/>
  <c r="F6" i="21" s="1"/>
  <c r="V50" i="17"/>
  <c r="T50" i="17"/>
  <c r="Q50" i="17"/>
  <c r="O50" i="17"/>
  <c r="P50" i="17" s="1"/>
  <c r="L50" i="17"/>
  <c r="J50" i="17"/>
  <c r="K50" i="17" s="1"/>
  <c r="G50" i="17"/>
  <c r="E50" i="17"/>
  <c r="F50" i="17" s="1"/>
  <c r="Q49" i="17"/>
  <c r="O49" i="17"/>
  <c r="P49" i="17" s="1"/>
  <c r="G49" i="17"/>
  <c r="E49" i="17"/>
  <c r="F49" i="17" s="1"/>
  <c r="V48" i="17"/>
  <c r="T48" i="17"/>
  <c r="U48" i="17" s="1"/>
  <c r="Q48" i="17"/>
  <c r="O48" i="17"/>
  <c r="P48" i="17" s="1"/>
  <c r="L48" i="17"/>
  <c r="J48" i="17"/>
  <c r="K48" i="17" s="1"/>
  <c r="G48" i="17"/>
  <c r="E48" i="17"/>
  <c r="F48" i="17" s="1"/>
  <c r="V47" i="17"/>
  <c r="T47" i="17"/>
  <c r="U47" i="17" s="1"/>
  <c r="Q47" i="17"/>
  <c r="O47" i="17"/>
  <c r="P47" i="17" s="1"/>
  <c r="L47" i="17"/>
  <c r="J47" i="17"/>
  <c r="K47" i="17" s="1"/>
  <c r="G47" i="17"/>
  <c r="E47" i="17"/>
  <c r="F47" i="17" s="1"/>
  <c r="V46" i="17"/>
  <c r="T46" i="17"/>
  <c r="U46" i="17" s="1"/>
  <c r="Q46" i="17"/>
  <c r="O46" i="17"/>
  <c r="P46" i="17" s="1"/>
  <c r="L46" i="17"/>
  <c r="J46" i="17"/>
  <c r="K46" i="17" s="1"/>
  <c r="G46" i="17"/>
  <c r="E46" i="17"/>
  <c r="F46" i="17" s="1"/>
  <c r="V45" i="17"/>
  <c r="T45" i="17"/>
  <c r="U45" i="17" s="1"/>
  <c r="Q45" i="17"/>
  <c r="O45" i="17"/>
  <c r="P45" i="17" s="1"/>
  <c r="L45" i="17"/>
  <c r="J45" i="17"/>
  <c r="K45" i="17" s="1"/>
  <c r="G45" i="17"/>
  <c r="E45" i="17"/>
  <c r="F45" i="17" s="1"/>
  <c r="V44" i="17"/>
  <c r="T44" i="17"/>
  <c r="U44" i="17" s="1"/>
  <c r="Q44" i="17"/>
  <c r="O44" i="17"/>
  <c r="P44" i="17" s="1"/>
  <c r="L44" i="17"/>
  <c r="J44" i="17"/>
  <c r="K44" i="17" s="1"/>
  <c r="G44" i="17"/>
  <c r="E44" i="17"/>
  <c r="F44" i="17" s="1"/>
  <c r="V43" i="17"/>
  <c r="T43" i="17"/>
  <c r="U43" i="17" s="1"/>
  <c r="Q43" i="17"/>
  <c r="O43" i="17"/>
  <c r="P43" i="17" s="1"/>
  <c r="L43" i="17"/>
  <c r="J43" i="17"/>
  <c r="K43" i="17" s="1"/>
  <c r="G43" i="17"/>
  <c r="E43" i="17"/>
  <c r="F43" i="17" s="1"/>
  <c r="Q42" i="17"/>
  <c r="O42" i="17"/>
  <c r="P42" i="17" s="1"/>
  <c r="G42" i="17"/>
  <c r="E42" i="17"/>
  <c r="F42" i="17" s="1"/>
  <c r="V41" i="17"/>
  <c r="T41" i="17"/>
  <c r="U41" i="17" s="1"/>
  <c r="Q41" i="17"/>
  <c r="O41" i="17"/>
  <c r="P41" i="17" s="1"/>
  <c r="L41" i="17"/>
  <c r="J41" i="17"/>
  <c r="K41" i="17" s="1"/>
  <c r="G41" i="17"/>
  <c r="E41" i="17"/>
  <c r="F41" i="17" s="1"/>
  <c r="Q40" i="17"/>
  <c r="O40" i="17"/>
  <c r="P40" i="17" s="1"/>
  <c r="G40" i="17"/>
  <c r="E40" i="17"/>
  <c r="F40" i="17" s="1"/>
  <c r="V39" i="17"/>
  <c r="T39" i="17"/>
  <c r="U39" i="17" s="1"/>
  <c r="Q39" i="17"/>
  <c r="O39" i="17"/>
  <c r="P39" i="17" s="1"/>
  <c r="L39" i="17"/>
  <c r="J39" i="17"/>
  <c r="K39" i="17" s="1"/>
  <c r="G39" i="17"/>
  <c r="E39" i="17"/>
  <c r="F39" i="17" s="1"/>
  <c r="V38" i="17"/>
  <c r="T38" i="17"/>
  <c r="U38" i="17" s="1"/>
  <c r="Q38" i="17"/>
  <c r="O38" i="17"/>
  <c r="P38" i="17" s="1"/>
  <c r="L38" i="17"/>
  <c r="J38" i="17"/>
  <c r="K38" i="17" s="1"/>
  <c r="G38" i="17"/>
  <c r="E38" i="17"/>
  <c r="F38" i="17" s="1"/>
  <c r="V37" i="17"/>
  <c r="T37" i="17"/>
  <c r="U37" i="17" s="1"/>
  <c r="Q37" i="17"/>
  <c r="O37" i="17"/>
  <c r="P37" i="17" s="1"/>
  <c r="L37" i="17"/>
  <c r="J37" i="17"/>
  <c r="K37" i="17" s="1"/>
  <c r="G37" i="17"/>
  <c r="E37" i="17"/>
  <c r="F37" i="17" s="1"/>
  <c r="V36" i="17"/>
  <c r="T36" i="17"/>
  <c r="U36" i="17" s="1"/>
  <c r="Q36" i="17"/>
  <c r="O36" i="17"/>
  <c r="P36" i="17" s="1"/>
  <c r="L36" i="17"/>
  <c r="J36" i="17"/>
  <c r="K36" i="17" s="1"/>
  <c r="G36" i="17"/>
  <c r="E36" i="17"/>
  <c r="F36" i="17" s="1"/>
  <c r="V35" i="17"/>
  <c r="T35" i="17"/>
  <c r="U35" i="17" s="1"/>
  <c r="Q35" i="17"/>
  <c r="O35" i="17"/>
  <c r="P35" i="17" s="1"/>
  <c r="L35" i="17"/>
  <c r="J35" i="17"/>
  <c r="K35" i="17" s="1"/>
  <c r="G35" i="17"/>
  <c r="E35" i="17"/>
  <c r="F35" i="17" s="1"/>
  <c r="V34" i="17"/>
  <c r="T34" i="17"/>
  <c r="U34" i="17" s="1"/>
  <c r="Q34" i="17"/>
  <c r="O34" i="17"/>
  <c r="P34" i="17" s="1"/>
  <c r="L34" i="17"/>
  <c r="J34" i="17"/>
  <c r="K34" i="17" s="1"/>
  <c r="G34" i="17"/>
  <c r="E34" i="17"/>
  <c r="F34" i="17" s="1"/>
  <c r="Q33" i="17"/>
  <c r="O33" i="17"/>
  <c r="P33" i="17" s="1"/>
  <c r="G33" i="17"/>
  <c r="E33" i="17"/>
  <c r="F33" i="17" s="1"/>
  <c r="V32" i="17"/>
  <c r="T32" i="17"/>
  <c r="U32" i="17" s="1"/>
  <c r="Q32" i="17"/>
  <c r="O32" i="17"/>
  <c r="P32" i="17" s="1"/>
  <c r="L32" i="17"/>
  <c r="J32" i="17"/>
  <c r="K32" i="17" s="1"/>
  <c r="G32" i="17"/>
  <c r="E32" i="17"/>
  <c r="F32" i="17" s="1"/>
  <c r="Q31" i="17"/>
  <c r="O31" i="17"/>
  <c r="P31" i="17" s="1"/>
  <c r="G31" i="17"/>
  <c r="E31" i="17"/>
  <c r="F31" i="17" s="1"/>
  <c r="V30" i="17"/>
  <c r="T30" i="17"/>
  <c r="U30" i="17" s="1"/>
  <c r="Q30" i="17"/>
  <c r="O30" i="17"/>
  <c r="P30" i="17" s="1"/>
  <c r="L30" i="17"/>
  <c r="J30" i="17"/>
  <c r="K30" i="17" s="1"/>
  <c r="G30" i="17"/>
  <c r="E30" i="17"/>
  <c r="F30" i="17" s="1"/>
  <c r="V29" i="17"/>
  <c r="T29" i="17"/>
  <c r="U29" i="17" s="1"/>
  <c r="Q29" i="17"/>
  <c r="O29" i="17"/>
  <c r="P29" i="17" s="1"/>
  <c r="L29" i="17"/>
  <c r="J29" i="17"/>
  <c r="K29" i="17" s="1"/>
  <c r="G29" i="17"/>
  <c r="E29" i="17"/>
  <c r="F29" i="17" s="1"/>
  <c r="V28" i="17"/>
  <c r="T28" i="17"/>
  <c r="U28" i="17" s="1"/>
  <c r="Q28" i="17"/>
  <c r="O28" i="17"/>
  <c r="P28" i="17" s="1"/>
  <c r="L28" i="17"/>
  <c r="J28" i="17"/>
  <c r="K28" i="17" s="1"/>
  <c r="G28" i="17"/>
  <c r="E28" i="17"/>
  <c r="F28" i="17" s="1"/>
  <c r="V27" i="17"/>
  <c r="T27" i="17"/>
  <c r="U27" i="17" s="1"/>
  <c r="Q27" i="17"/>
  <c r="O27" i="17"/>
  <c r="P27" i="17" s="1"/>
  <c r="L27" i="17"/>
  <c r="J27" i="17"/>
  <c r="K27" i="17" s="1"/>
  <c r="G27" i="17"/>
  <c r="E27" i="17"/>
  <c r="F27" i="17" s="1"/>
  <c r="V26" i="17"/>
  <c r="T26" i="17"/>
  <c r="U26" i="17" s="1"/>
  <c r="Q26" i="17"/>
  <c r="O26" i="17"/>
  <c r="P26" i="17" s="1"/>
  <c r="L26" i="17"/>
  <c r="J26" i="17"/>
  <c r="K26" i="17" s="1"/>
  <c r="G26" i="17"/>
  <c r="E26" i="17"/>
  <c r="F26" i="17" s="1"/>
  <c r="V25" i="17"/>
  <c r="T25" i="17"/>
  <c r="U25" i="17" s="1"/>
  <c r="Q25" i="17"/>
  <c r="O25" i="17"/>
  <c r="P25" i="17" s="1"/>
  <c r="L25" i="17"/>
  <c r="J25" i="17"/>
  <c r="K25" i="17" s="1"/>
  <c r="G25" i="17"/>
  <c r="E25" i="17"/>
  <c r="F25" i="17" s="1"/>
  <c r="Q24" i="17"/>
  <c r="O24" i="17"/>
  <c r="P24" i="17" s="1"/>
  <c r="G24" i="17"/>
  <c r="E24" i="17"/>
  <c r="F24" i="17" s="1"/>
  <c r="V23" i="17"/>
  <c r="T23" i="17"/>
  <c r="U23" i="17" s="1"/>
  <c r="Q23" i="17"/>
  <c r="O23" i="17"/>
  <c r="P23" i="17" s="1"/>
  <c r="L23" i="17"/>
  <c r="J23" i="17"/>
  <c r="K23" i="17" s="1"/>
  <c r="G23" i="17"/>
  <c r="E23" i="17"/>
  <c r="F23" i="17" s="1"/>
  <c r="Q22" i="17"/>
  <c r="O22" i="17"/>
  <c r="P22" i="17" s="1"/>
  <c r="G22" i="17"/>
  <c r="E22" i="17"/>
  <c r="F22" i="17" s="1"/>
  <c r="V21" i="17"/>
  <c r="T21" i="17"/>
  <c r="U21" i="17" s="1"/>
  <c r="Q21" i="17"/>
  <c r="O21" i="17"/>
  <c r="P21" i="17" s="1"/>
  <c r="L21" i="17"/>
  <c r="J21" i="17"/>
  <c r="K21" i="17" s="1"/>
  <c r="G21" i="17"/>
  <c r="E21" i="17"/>
  <c r="F21" i="17" s="1"/>
  <c r="V20" i="17"/>
  <c r="T20" i="17"/>
  <c r="U20" i="17" s="1"/>
  <c r="Q20" i="17"/>
  <c r="O20" i="17"/>
  <c r="P20" i="17" s="1"/>
  <c r="L20" i="17"/>
  <c r="J20" i="17"/>
  <c r="K20" i="17" s="1"/>
  <c r="G20" i="17"/>
  <c r="E20" i="17"/>
  <c r="F20" i="17" s="1"/>
  <c r="V19" i="17"/>
  <c r="T19" i="17"/>
  <c r="U19" i="17" s="1"/>
  <c r="Q19" i="17"/>
  <c r="O19" i="17"/>
  <c r="P19" i="17" s="1"/>
  <c r="L19" i="17"/>
  <c r="J19" i="17"/>
  <c r="K19" i="17" s="1"/>
  <c r="G19" i="17"/>
  <c r="E19" i="17"/>
  <c r="F19" i="17" s="1"/>
  <c r="V18" i="17"/>
  <c r="T18" i="17"/>
  <c r="U18" i="17" s="1"/>
  <c r="Q18" i="17"/>
  <c r="O18" i="17"/>
  <c r="P18" i="17" s="1"/>
  <c r="L18" i="17"/>
  <c r="J18" i="17"/>
  <c r="K18" i="17" s="1"/>
  <c r="G18" i="17"/>
  <c r="E18" i="17"/>
  <c r="F18" i="17" s="1"/>
  <c r="V17" i="17"/>
  <c r="T17" i="17"/>
  <c r="U17" i="17" s="1"/>
  <c r="Q17" i="17"/>
  <c r="O17" i="17"/>
  <c r="P17" i="17" s="1"/>
  <c r="L17" i="17"/>
  <c r="J17" i="17"/>
  <c r="K17" i="17" s="1"/>
  <c r="G17" i="17"/>
  <c r="E17" i="17"/>
  <c r="F17" i="17" s="1"/>
  <c r="V16" i="17"/>
  <c r="T16" i="17"/>
  <c r="U16" i="17" s="1"/>
  <c r="Q16" i="17"/>
  <c r="O16" i="17"/>
  <c r="P16" i="17" s="1"/>
  <c r="L16" i="17"/>
  <c r="J16" i="17"/>
  <c r="K16" i="17" s="1"/>
  <c r="G16" i="17"/>
  <c r="E16" i="17"/>
  <c r="F16" i="17" s="1"/>
  <c r="Q15" i="17"/>
  <c r="O15" i="17"/>
  <c r="P15" i="17" s="1"/>
  <c r="G15" i="17"/>
  <c r="E15" i="17"/>
  <c r="F15" i="17" s="1"/>
  <c r="V14" i="17"/>
  <c r="T14" i="17"/>
  <c r="U14" i="17" s="1"/>
  <c r="Q14" i="17"/>
  <c r="O14" i="17"/>
  <c r="P14" i="17" s="1"/>
  <c r="L14" i="17"/>
  <c r="J14" i="17"/>
  <c r="K14" i="17" s="1"/>
  <c r="G14" i="17"/>
  <c r="E14" i="17"/>
  <c r="F14" i="17" s="1"/>
  <c r="Q13" i="17"/>
  <c r="O13" i="17"/>
  <c r="P13" i="17" s="1"/>
  <c r="G13" i="17"/>
  <c r="E13" i="17"/>
  <c r="F13" i="17" s="1"/>
  <c r="V12" i="17"/>
  <c r="T12" i="17"/>
  <c r="U12" i="17" s="1"/>
  <c r="Q12" i="17"/>
  <c r="O12" i="17"/>
  <c r="P12" i="17" s="1"/>
  <c r="L12" i="17"/>
  <c r="J12" i="17"/>
  <c r="K12" i="17" s="1"/>
  <c r="G12" i="17"/>
  <c r="E12" i="17"/>
  <c r="F12" i="17" s="1"/>
  <c r="V11" i="17"/>
  <c r="T11" i="17"/>
  <c r="U11" i="17" s="1"/>
  <c r="Q11" i="17"/>
  <c r="O11" i="17"/>
  <c r="P11" i="17" s="1"/>
  <c r="L11" i="17"/>
  <c r="J11" i="17"/>
  <c r="K11" i="17" s="1"/>
  <c r="G11" i="17"/>
  <c r="E11" i="17"/>
  <c r="F11" i="17" s="1"/>
  <c r="V10" i="17"/>
  <c r="T10" i="17"/>
  <c r="U10" i="17" s="1"/>
  <c r="Q10" i="17"/>
  <c r="O10" i="17"/>
  <c r="P10" i="17" s="1"/>
  <c r="L10" i="17"/>
  <c r="J10" i="17"/>
  <c r="K10" i="17" s="1"/>
  <c r="G10" i="17"/>
  <c r="E10" i="17"/>
  <c r="F10" i="17" s="1"/>
  <c r="V9" i="17"/>
  <c r="T9" i="17"/>
  <c r="U9" i="17" s="1"/>
  <c r="Q9" i="17"/>
  <c r="O9" i="17"/>
  <c r="P9" i="17" s="1"/>
  <c r="L9" i="17"/>
  <c r="J9" i="17"/>
  <c r="K9" i="17" s="1"/>
  <c r="G9" i="17"/>
  <c r="E9" i="17"/>
  <c r="F9" i="17" s="1"/>
  <c r="V8" i="17"/>
  <c r="T8" i="17"/>
  <c r="U8" i="17" s="1"/>
  <c r="Q8" i="17"/>
  <c r="O8" i="17"/>
  <c r="P8" i="17" s="1"/>
  <c r="L8" i="17"/>
  <c r="J8" i="17"/>
  <c r="K8" i="17" s="1"/>
  <c r="G8" i="17"/>
  <c r="E8" i="17"/>
  <c r="F8" i="17" s="1"/>
  <c r="V7" i="17"/>
  <c r="T7" i="17"/>
  <c r="U7" i="17" s="1"/>
  <c r="Q7" i="17"/>
  <c r="O7" i="17"/>
  <c r="P7" i="17" s="1"/>
  <c r="L7" i="17"/>
  <c r="J7" i="17"/>
  <c r="K7" i="17" s="1"/>
  <c r="G7" i="17"/>
  <c r="E7" i="17"/>
  <c r="F7" i="17" s="1"/>
  <c r="Q6" i="17"/>
  <c r="O6" i="17"/>
  <c r="P6" i="17" s="1"/>
  <c r="G6" i="17"/>
  <c r="E6" i="17"/>
  <c r="F6" i="17" s="1"/>
  <c r="U50" i="17"/>
  <c r="C2" i="25" l="1"/>
  <c r="C6" i="25"/>
  <c r="C4" i="25"/>
  <c r="C3" i="25"/>
  <c r="C5" i="25"/>
</calcChain>
</file>

<file path=xl/sharedStrings.xml><?xml version="1.0" encoding="utf-8"?>
<sst xmlns="http://schemas.openxmlformats.org/spreadsheetml/2006/main" count="739" uniqueCount="236">
  <si>
    <t>LLD @ 25C</t>
  </si>
  <si>
    <t>25K Hours</t>
  </si>
  <si>
    <t>50K Hours</t>
  </si>
  <si>
    <t>75K Hours</t>
  </si>
  <si>
    <t>100K Hours</t>
  </si>
  <si>
    <t>Performance Package</t>
  </si>
  <si>
    <t>Optic</t>
  </si>
  <si>
    <t>Lumen Output</t>
  </si>
  <si>
    <t>Efficacy (LM/W)</t>
  </si>
  <si>
    <t>Note: Actual performance may differ as a result of end-user environment and application.</t>
  </si>
  <si>
    <t>All values are design or typical values, measured under laboratory conditions at 25°C.</t>
  </si>
  <si>
    <t>Specifications subject to change without notice.</t>
  </si>
  <si>
    <t>PC Amber</t>
  </si>
  <si>
    <t>2200K</t>
  </si>
  <si>
    <t>2700K</t>
  </si>
  <si>
    <t>3000K</t>
  </si>
  <si>
    <t>4000K</t>
  </si>
  <si>
    <t>0.75</t>
  </si>
  <si>
    <t>0.95</t>
  </si>
  <si>
    <t>Lumen ratio for different CCT</t>
  </si>
  <si>
    <t>T1</t>
  </si>
  <si>
    <t>T1A</t>
  </si>
  <si>
    <t>T2</t>
  </si>
  <si>
    <t>T2M</t>
  </si>
  <si>
    <t>T3</t>
  </si>
  <si>
    <t>T3M</t>
  </si>
  <si>
    <t>T4</t>
  </si>
  <si>
    <t>T5</t>
  </si>
  <si>
    <t>P40</t>
  </si>
  <si>
    <t>P50</t>
  </si>
  <si>
    <t>P60</t>
  </si>
  <si>
    <t>P70</t>
  </si>
  <si>
    <t>P80</t>
  </si>
  <si>
    <t>Niveau de performance</t>
  </si>
  <si>
    <t>Wattage (système)</t>
  </si>
  <si>
    <t>Efficacité (LM/W)</t>
  </si>
  <si>
    <t>Note : les performances réelles peuvent différer en fonction de l'environnement et de l'application.</t>
  </si>
  <si>
    <t>Toutes les valeurs sont des valeurs typiques, mesurées dans des conditions de laboratoire à 25°C.</t>
  </si>
  <si>
    <t>Spécifications sujettes à changement sans préavis.</t>
  </si>
  <si>
    <t>Pourcentage de conversion pour différent CCT</t>
  </si>
  <si>
    <t>Photometric Data Table</t>
  </si>
  <si>
    <t>T1AHS</t>
  </si>
  <si>
    <t>T2HS</t>
  </si>
  <si>
    <t>T2MHS</t>
  </si>
  <si>
    <t>T3HS</t>
  </si>
  <si>
    <t>T3MHS</t>
  </si>
  <si>
    <t>T4HS</t>
  </si>
  <si>
    <t>B2-U0-G1</t>
  </si>
  <si>
    <t>B2-U0-G2</t>
  </si>
  <si>
    <t>B1-U0-G1</t>
  </si>
  <si>
    <t>B1-U0-G2</t>
  </si>
  <si>
    <t>B3-U0-G1</t>
  </si>
  <si>
    <t>Filename</t>
  </si>
  <si>
    <t>Lum Lumens</t>
  </si>
  <si>
    <t>BUG</t>
  </si>
  <si>
    <t>B3-U0-G2</t>
  </si>
  <si>
    <t>B3-U0-G3</t>
  </si>
  <si>
    <t>B2-U0-G3</t>
  </si>
  <si>
    <t>B4-U0-G2</t>
  </si>
  <si>
    <t>BUG RATING</t>
  </si>
  <si>
    <t>Optiques</t>
  </si>
  <si>
    <t>Lumen Produits</t>
  </si>
  <si>
    <t>BUG Rating</t>
  </si>
  <si>
    <t>Watts (System)</t>
  </si>
  <si>
    <t>25K Heures</t>
  </si>
  <si>
    <t>50K Heures</t>
  </si>
  <si>
    <t>75K Heures</t>
  </si>
  <si>
    <t>100K Heures</t>
  </si>
  <si>
    <t>Tables Photométriques</t>
  </si>
  <si>
    <t>Lumen Package</t>
  </si>
  <si>
    <t>Moyenne</t>
  </si>
  <si>
    <t>TCWL</t>
  </si>
  <si>
    <t>TCWR</t>
  </si>
  <si>
    <t>No.</t>
  </si>
  <si>
    <t>STRS1A-NL-T1-P40-40K</t>
  </si>
  <si>
    <t>STRS1A-NL-T1-P50-40K</t>
  </si>
  <si>
    <t>STRS1A-NL-T1-P60-40K</t>
  </si>
  <si>
    <t>STRS1A-NL-T1-P70-40K</t>
  </si>
  <si>
    <t>STRS1A-NL-T1-P80-40K</t>
  </si>
  <si>
    <t>STRS1A-NL-T1A-P40-40K</t>
  </si>
  <si>
    <t>STRS1A-NL-T1A-P50-40K</t>
  </si>
  <si>
    <t>STRS1A-NL-T1A-P60-40K</t>
  </si>
  <si>
    <t>STRS1A-NL-T1A-P70-40K</t>
  </si>
  <si>
    <t>STRS1A-NL-T1A-P80-40K</t>
  </si>
  <si>
    <t>STRS1A-NL-T1AHS-P40-40K</t>
  </si>
  <si>
    <t>STRS1A-NL-T1AHS-P50-40K</t>
  </si>
  <si>
    <t>STRS1A-NL-T1AHS-P60-40K</t>
  </si>
  <si>
    <t>STRS1A-NL-T1AHS-P70-40K</t>
  </si>
  <si>
    <t>STRS1A-NL-T1AHS-P80-40K</t>
  </si>
  <si>
    <t>STRS1A-NL-T2-P40-40K</t>
  </si>
  <si>
    <t>STRS1A-NL-T2-P50-40K</t>
  </si>
  <si>
    <t>STRS1A-NL-T2-P60-40K</t>
  </si>
  <si>
    <t>STRS1A-NL-T2-P70-40K</t>
  </si>
  <si>
    <t>STRS1A-NL-T2-P80-40K</t>
  </si>
  <si>
    <t>STRS1A-NL-T2HS-P40-40K</t>
  </si>
  <si>
    <t>STRS1A-NL-T2HS-P50-40K</t>
  </si>
  <si>
    <t>STRS1A-NL-T2HS-P60-40K</t>
  </si>
  <si>
    <t>STRS1A-NL-T2HS-P70-40K</t>
  </si>
  <si>
    <t>STRS1A-NL-T2HS-P80-40K</t>
  </si>
  <si>
    <t>STRS1A-NL-T2M-P40-40K</t>
  </si>
  <si>
    <t>STRS1A-NL-T2M-P50-40K</t>
  </si>
  <si>
    <t>STRS1A-NL-T2M-P60-40K</t>
  </si>
  <si>
    <t>STRS1A-NL-T2M-P70-40K</t>
  </si>
  <si>
    <t>STRS1A-NL-T2M-P80-40K</t>
  </si>
  <si>
    <t>STRS1A-NL-T2MHS-P40-40K</t>
  </si>
  <si>
    <t>STRS1A-NL-T2MHS-P50-40K</t>
  </si>
  <si>
    <t>STRS1A-NL-T2MHS-P60-40K</t>
  </si>
  <si>
    <t>STRS1A-NL-T2MHS-P70-40K</t>
  </si>
  <si>
    <t>STRS1A-NL-T2MHS-P80-40K</t>
  </si>
  <si>
    <t>STRS1A-NL-T3-P40-40K</t>
  </si>
  <si>
    <t>STRS1A-NL-T3-P50-40K</t>
  </si>
  <si>
    <t>STRS1A-NL-T3-P60-40K</t>
  </si>
  <si>
    <t>STRS1A-NL-T3-P70-40K</t>
  </si>
  <si>
    <t>STRS1A-NL-T3-P80-40K</t>
  </si>
  <si>
    <t>STRS1A-NL-T3HS-P40-40K</t>
  </si>
  <si>
    <t>STRS1A-NL-T3HS-P50-40K</t>
  </si>
  <si>
    <t>STRS1A-NL-T3HS-P60-40K</t>
  </si>
  <si>
    <t>STRS1A-NL-T3HS-P70-40K</t>
  </si>
  <si>
    <t>STRS1A-NL-T3HS-P80-40K</t>
  </si>
  <si>
    <t>STRS1A-NL-T3M-P40-40K</t>
  </si>
  <si>
    <t>STRS1A-NL-T3M-P50-40K</t>
  </si>
  <si>
    <t>STRS1A-NL-T3M-P60-40K</t>
  </si>
  <si>
    <t>STRS1A-NL-T3M-P70-40K</t>
  </si>
  <si>
    <t>STRS1A-NL-T3M-P80-40K</t>
  </si>
  <si>
    <t>STRS1A-NL-T3MHS-P40-40K</t>
  </si>
  <si>
    <t>STRS1A-NL-T3MHS-P50-40K</t>
  </si>
  <si>
    <t>STRS1A-NL-T3MHS-P60-40K</t>
  </si>
  <si>
    <t>STRS1A-NL-T3MHS-P70-40K</t>
  </si>
  <si>
    <t>STRS1A-NL-T3MHS-P80-40K</t>
  </si>
  <si>
    <t>STRS1A-NL-T4-P40-40K</t>
  </si>
  <si>
    <t>STRS1A-NL-T4-P50-40K</t>
  </si>
  <si>
    <t>STRS1A-NL-T4-P60-40K</t>
  </si>
  <si>
    <t>STRS1A-NL-T4-P70-40K</t>
  </si>
  <si>
    <t>STRS1A-NL-T4-P80-40K</t>
  </si>
  <si>
    <t>STRS1A-NL-T4HS-P40-40K</t>
  </si>
  <si>
    <t>STRS1A-NL-T4HS-P50-40K</t>
  </si>
  <si>
    <t>STRS1A-NL-T4HS-P60-40K</t>
  </si>
  <si>
    <t>STRS1A-NL-T4HS-P70-40K</t>
  </si>
  <si>
    <t>STRS1A-NL-T4HS-P80-40K</t>
  </si>
  <si>
    <t>STRS1A-NL-T5-P40-40K</t>
  </si>
  <si>
    <t>STRS1A-NL-T5-P50-40K</t>
  </si>
  <si>
    <t>STRS1A-NL-T5-P60-40K</t>
  </si>
  <si>
    <t>STRS1A-NL-T5-P70-40K</t>
  </si>
  <si>
    <t>STRS1A-NL-T5-P80-40K</t>
  </si>
  <si>
    <t>STRS1A-NL-TCWL-P40-40K</t>
  </si>
  <si>
    <t>STRS1A-NL-TCWL-P50-40K</t>
  </si>
  <si>
    <t>STRS1A-NL-TCWL-P60-40K</t>
  </si>
  <si>
    <t>STRS1A-NL-TCWL-P70-40K</t>
  </si>
  <si>
    <t>STRS1A-NL-TCWL-P80-40K</t>
  </si>
  <si>
    <t>STRS1A-NL-TCWR-P40-40K</t>
  </si>
  <si>
    <t>STRS1A-NL-TCWR-P50-40K</t>
  </si>
  <si>
    <t>STRS1A-NL-TCWR-P60-40K</t>
  </si>
  <si>
    <t>STRS1A-NL-TCWR-P70-40K</t>
  </si>
  <si>
    <t>STRS1A-NL-TCWR-P80-40K</t>
  </si>
  <si>
    <t>Stretto STRS1A-NL (Sans Lentille)</t>
  </si>
  <si>
    <t>Stretto STRS1A-NL (No Lens)</t>
  </si>
  <si>
    <t>STRS1A-NL-T1-P40-30K</t>
  </si>
  <si>
    <t>STRS1A-NL-T1-P50-30K</t>
  </si>
  <si>
    <t>STRS1A-NL-T1-P60-30K</t>
  </si>
  <si>
    <t>STRS1A-NL-T1-P70-30K</t>
  </si>
  <si>
    <t>STRS1A-NL-T1-P80-30K</t>
  </si>
  <si>
    <t>STRS1A-NL-T1A-P40-30K</t>
  </si>
  <si>
    <t>STRS1A-NL-T1A-P50-30K</t>
  </si>
  <si>
    <t>STRS1A-NL-T1A-P60-30K</t>
  </si>
  <si>
    <t>STRS1A-NL-T1A-P70-30K</t>
  </si>
  <si>
    <t>STRS1A-NL-T1A-P80-30K</t>
  </si>
  <si>
    <t>STRS1A-NL-T1AHS-P40-30K</t>
  </si>
  <si>
    <t>STRS1A-NL-T1AHS-P50-30K</t>
  </si>
  <si>
    <t>STRS1A-NL-T1AHS-P60-30K</t>
  </si>
  <si>
    <t>STRS1A-NL-T1AHS-P70-30K</t>
  </si>
  <si>
    <t>STRS1A-NL-T1AHS-P80-30K</t>
  </si>
  <si>
    <t>STRS1A-NL-T2-P40-30K</t>
  </si>
  <si>
    <t>STRS1A-NL-T2-P50-30K</t>
  </si>
  <si>
    <t>STRS1A-NL-T2-P60-30K</t>
  </si>
  <si>
    <t>STRS1A-NL-T2-P70-30K</t>
  </si>
  <si>
    <t>STRS1A-NL-T2-P80-30K</t>
  </si>
  <si>
    <t>STRS1A-NL-T2HS-P40-30K</t>
  </si>
  <si>
    <t>STRS1A-NL-T2HS-P50-30K</t>
  </si>
  <si>
    <t>STRS1A-NL-T2HS-P60-30K</t>
  </si>
  <si>
    <t>STRS1A-NL-T2HS-P70-30K</t>
  </si>
  <si>
    <t>STRS1A-NL-T2HS-P80-30K</t>
  </si>
  <si>
    <t>STRS1A-NL-T2M-P40-30K</t>
  </si>
  <si>
    <t>STRS1A-NL-T2M-P50-30K</t>
  </si>
  <si>
    <t>STRS1A-NL-T2M-P60-30K</t>
  </si>
  <si>
    <t>STRS1A-NL-T2M-P70-30K</t>
  </si>
  <si>
    <t>STRS1A-NL-T2M-P80-30K</t>
  </si>
  <si>
    <t>STRS1A-NL-T2MHS-P40-30K</t>
  </si>
  <si>
    <t>STRS1A-NL-T2MHS-P50-30K</t>
  </si>
  <si>
    <t>STRS1A-NL-T2MHS-P60-30K</t>
  </si>
  <si>
    <t>STRS1A-NL-T2MHS-P70-30K</t>
  </si>
  <si>
    <t>STRS1A-NL-T2MHS-P80-30K</t>
  </si>
  <si>
    <t>STRS1A-NL-T3-P40-30K</t>
  </si>
  <si>
    <t>STRS1A-NL-T3-P50-30K</t>
  </si>
  <si>
    <t>STRS1A-NL-T3-P60-30K</t>
  </si>
  <si>
    <t>STRS1A-NL-T3-P70-30K</t>
  </si>
  <si>
    <t>STRS1A-NL-T3-P80-30K</t>
  </si>
  <si>
    <t>STRS1A-NL-T3HS-P40-30K</t>
  </si>
  <si>
    <t>STRS1A-NL-T3HS-P50-30K</t>
  </si>
  <si>
    <t>STRS1A-NL-T3HS-P60-30K</t>
  </si>
  <si>
    <t>STRS1A-NL-T3HS-P70-30K</t>
  </si>
  <si>
    <t>STRS1A-NL-T3HS-P80-30K</t>
  </si>
  <si>
    <t>STRS1A-NL-T3M-P40-30K</t>
  </si>
  <si>
    <t>STRS1A-NL-T3M-P50-30K</t>
  </si>
  <si>
    <t>STRS1A-NL-T3M-P60-30K</t>
  </si>
  <si>
    <t>STRS1A-NL-T3M-P70-30K</t>
  </si>
  <si>
    <t>STRS1A-NL-T3M-P80-30K</t>
  </si>
  <si>
    <t>STRS1A-NL-T3MHS-P40-30K</t>
  </si>
  <si>
    <t>STRS1A-NL-T3MHS-P50-30K</t>
  </si>
  <si>
    <t>STRS1A-NL-T3MHS-P60-30K</t>
  </si>
  <si>
    <t>STRS1A-NL-T3MHS-P70-30K</t>
  </si>
  <si>
    <t>STRS1A-NL-T3MHS-P80-30K</t>
  </si>
  <si>
    <t>STRS1A-NL-T4-P40-30K</t>
  </si>
  <si>
    <t>STRS1A-NL-T4-P50-30K</t>
  </si>
  <si>
    <t>STRS1A-NL-T4-P60-30K</t>
  </si>
  <si>
    <t>STRS1A-NL-T4-P70-30K</t>
  </si>
  <si>
    <t>STRS1A-NL-T4-P80-30K</t>
  </si>
  <si>
    <t>STRS1A-NL-T4HS-P40-30K</t>
  </si>
  <si>
    <t>STRS1A-NL-T4HS-P50-30K</t>
  </si>
  <si>
    <t>STRS1A-NL-T4HS-P60-30K</t>
  </si>
  <si>
    <t>STRS1A-NL-T4HS-P70-30K</t>
  </si>
  <si>
    <t>STRS1A-NL-T4HS-P80-30K</t>
  </si>
  <si>
    <t>STRS1A-NL-T5-P40-30K</t>
  </si>
  <si>
    <t>STRS1A-NL-T5-P50-30K</t>
  </si>
  <si>
    <t>STRS1A-NL-T5-P60-30K</t>
  </si>
  <si>
    <t>STRS1A-NL-T5-P70-30K</t>
  </si>
  <si>
    <t>STRS1A-NL-T5-P80-30K</t>
  </si>
  <si>
    <t>STRS1A-NL-TCWL-P40-30K</t>
  </si>
  <si>
    <t>STRS1A-NL-TCWL-P50-30K</t>
  </si>
  <si>
    <t>STRS1A-NL-TCWL-P60-30K</t>
  </si>
  <si>
    <t>STRS1A-NL-TCWL-P70-30K</t>
  </si>
  <si>
    <t>STRS1A-NL-TCWL-P80-30K</t>
  </si>
  <si>
    <t>STRS1A-NL-TCWR-P40-30K</t>
  </si>
  <si>
    <t>STRS1A-NL-TCWR-P50-30K</t>
  </si>
  <si>
    <t>STRS1A-NL-TCWR-P60-30K</t>
  </si>
  <si>
    <t>STRS1A-NL-TCWR-P70-30K</t>
  </si>
  <si>
    <t>STRS1A-NL-TCWR-P80-30K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</si>
</sst>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/>
    <xf numFmtId="20" fontId="1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1" fontId="0" fillId="0" borderId="0" xfId="0" applyNumberFormat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2" fontId="4" fillId="0" borderId="0" xfId="0" applyNumberFormat="1" applyFont="1" applyAlignment="1">
      <alignment horizontal="center" vertical="center"/>
    </xf>
    <xf numFmtId="1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7" fillId="0" borderId="0" xfId="0" applyNumberFormat="1" applyFont="1" applyAlignment="1">
      <alignment horizontal="center" vertical="center" readingOrder="1"/>
    </xf>
    <xf numFmtId="0" fontId="7" fillId="0" borderId="0" xfId="0" applyFont="1" applyAlignment="1">
      <alignment horizontal="left" vertical="center" readingOrder="1"/>
    </xf>
    <xf numFmtId="1" fontId="4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" fontId="0" fillId="0" borderId="4" xfId="0" applyNumberFormat="1" applyBorder="1"/>
    <xf numFmtId="0" fontId="0" fillId="0" borderId="5" xfId="0" applyBorder="1"/>
    <xf numFmtId="0" fontId="2" fillId="0" borderId="6" xfId="0" applyFont="1" applyBorder="1" applyAlignment="1">
      <alignment horizontal="center" vertical="center" wrapText="1"/>
    </xf>
    <xf numFmtId="0" fontId="7" fillId="0" borderId="0" xfId="0" applyFont="1"/>
    <xf numFmtId="2" fontId="7" fillId="0" borderId="0" xfId="0" applyNumberFormat="1" applyFont="1"/>
    <xf numFmtId="0" fontId="4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90420</xdr:colOff>
      <xdr:row>0</xdr:row>
      <xdr:rowOff>92353</xdr:rowOff>
    </xdr:from>
    <xdr:to>
      <xdr:col>4</xdr:col>
      <xdr:colOff>372505</xdr:colOff>
      <xdr:row>0</xdr:row>
      <xdr:rowOff>730528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C2663A9-F46B-47B2-ACC1-ED97EA70D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20" y="92353"/>
          <a:ext cx="2625235" cy="638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90420</xdr:colOff>
      <xdr:row>0</xdr:row>
      <xdr:rowOff>92353</xdr:rowOff>
    </xdr:from>
    <xdr:to>
      <xdr:col>4</xdr:col>
      <xdr:colOff>316475</xdr:colOff>
      <xdr:row>0</xdr:row>
      <xdr:rowOff>730528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5276ABF-79C0-4F7F-A535-D8038E3CF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20" y="92353"/>
          <a:ext cx="2625235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2FD54-CBF7-4E3A-9BDC-4C7A6D8CF0D8}">
  <sheetPr>
    <tabColor rgb="FF00B0F0"/>
  </sheetPr>
  <dimension ref="A1:AE69"/>
  <sheetViews>
    <sheetView showGridLines="0" tabSelected="1" zoomScale="85" zoomScaleNormal="85" workbookViewId="0">
      <pane ySplit="5" topLeftCell="A6" activePane="bottomLeft" state="frozen"/>
      <selection pane="bottomLeft" activeCell="AC17" sqref="AC17"/>
    </sheetView>
  </sheetViews>
  <sheetFormatPr baseColWidth="10" defaultColWidth="9.140625" defaultRowHeight="15" x14ac:dyDescent="0.25"/>
  <cols>
    <col min="1" max="1" width="13.140625" customWidth="1"/>
    <col min="2" max="2" width="10.5703125" customWidth="1"/>
    <col min="3" max="3" width="2.7109375" customWidth="1"/>
    <col min="4" max="4" width="8.7109375" customWidth="1"/>
    <col min="7" max="7" width="9.7109375" customWidth="1"/>
    <col min="8" max="8" width="2.7109375" customWidth="1"/>
    <col min="9" max="9" width="8.7109375" customWidth="1"/>
    <col min="12" max="12" width="9.7109375" customWidth="1"/>
    <col min="13" max="13" width="2.7109375" customWidth="1"/>
    <col min="14" max="16" width="8.7109375" customWidth="1"/>
    <col min="17" max="17" width="9.7109375" customWidth="1"/>
    <col min="18" max="18" width="1.7109375" customWidth="1"/>
    <col min="22" max="22" width="9.7109375" customWidth="1"/>
    <col min="23" max="23" width="3.28515625" customWidth="1"/>
  </cols>
  <sheetData>
    <row r="1" spans="1:31" ht="60" customHeight="1" x14ac:dyDescent="0.25"/>
    <row r="2" spans="1:31" ht="23.25" x14ac:dyDescent="0.35">
      <c r="A2" s="22" t="s">
        <v>40</v>
      </c>
    </row>
    <row r="3" spans="1:31" ht="18" x14ac:dyDescent="0.25">
      <c r="A3" s="23" t="s">
        <v>155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31" x14ac:dyDescent="0.25">
      <c r="A4" s="18"/>
      <c r="B4" s="18"/>
      <c r="C4" s="3"/>
      <c r="D4" s="46" t="s">
        <v>15</v>
      </c>
      <c r="E4" s="46"/>
      <c r="F4" s="46"/>
      <c r="G4" s="46"/>
      <c r="H4" s="46"/>
      <c r="I4" s="46"/>
      <c r="J4" s="46"/>
      <c r="K4" s="46"/>
      <c r="L4" s="46"/>
      <c r="M4" s="3"/>
      <c r="N4" s="46" t="s">
        <v>16</v>
      </c>
      <c r="O4" s="46"/>
      <c r="P4" s="46"/>
      <c r="Q4" s="46"/>
      <c r="R4" s="46"/>
      <c r="S4" s="46"/>
      <c r="T4" s="46"/>
      <c r="U4" s="46"/>
      <c r="V4" s="46"/>
      <c r="W4" s="3"/>
      <c r="X4" s="47" t="s">
        <v>0</v>
      </c>
      <c r="Y4" s="47"/>
      <c r="Z4" s="47"/>
      <c r="AA4" s="47"/>
    </row>
    <row r="5" spans="1:31" ht="39.950000000000003" customHeight="1" x14ac:dyDescent="0.25">
      <c r="A5" s="1" t="s">
        <v>5</v>
      </c>
      <c r="B5" s="1" t="s">
        <v>63</v>
      </c>
      <c r="C5" s="24"/>
      <c r="D5" s="1" t="s">
        <v>6</v>
      </c>
      <c r="E5" s="1" t="s">
        <v>7</v>
      </c>
      <c r="F5" s="24" t="s">
        <v>8</v>
      </c>
      <c r="G5" s="1" t="s">
        <v>59</v>
      </c>
      <c r="H5" s="2"/>
      <c r="I5" s="1" t="s">
        <v>6</v>
      </c>
      <c r="J5" s="1" t="s">
        <v>7</v>
      </c>
      <c r="K5" s="24" t="s">
        <v>8</v>
      </c>
      <c r="L5" s="1" t="s">
        <v>59</v>
      </c>
      <c r="M5" s="19"/>
      <c r="N5" s="1" t="s">
        <v>6</v>
      </c>
      <c r="O5" s="1" t="s">
        <v>7</v>
      </c>
      <c r="P5" s="24" t="s">
        <v>8</v>
      </c>
      <c r="Q5" s="1" t="s">
        <v>59</v>
      </c>
      <c r="R5" s="2"/>
      <c r="S5" s="1" t="s">
        <v>6</v>
      </c>
      <c r="T5" s="1" t="s">
        <v>7</v>
      </c>
      <c r="U5" s="24" t="s">
        <v>8</v>
      </c>
      <c r="V5" s="1" t="s">
        <v>59</v>
      </c>
      <c r="W5" s="19"/>
      <c r="X5" s="1" t="s">
        <v>1</v>
      </c>
      <c r="Y5" s="1" t="s">
        <v>2</v>
      </c>
      <c r="Z5" s="1" t="s">
        <v>3</v>
      </c>
      <c r="AA5" s="1" t="s">
        <v>4</v>
      </c>
    </row>
    <row r="6" spans="1:31" x14ac:dyDescent="0.25">
      <c r="A6" s="20" t="s">
        <v>28</v>
      </c>
      <c r="B6" s="13">
        <v>58.4</v>
      </c>
      <c r="C6" s="4"/>
      <c r="D6" s="20" t="s">
        <v>20</v>
      </c>
      <c r="E6" s="31">
        <f>_xlfn.XLOOKUP("STRS1A-NL-"&amp;D6&amp;"-"&amp;$A$6&amp;"-30K",Data!$B$2:$B$1300,Data!$C$2:$C$1300,"notfind")</f>
        <v>8514</v>
      </c>
      <c r="F6" s="31">
        <f t="shared" ref="F6:F12" si="0">E6/B$6</f>
        <v>145.7876712328767</v>
      </c>
      <c r="G6" s="32" t="str">
        <f>_xlfn.XLOOKUP("STRS1A-NL-"&amp;D6&amp;"-"&amp;$A$6&amp;"-30K",Data!$B$2:$B$1300,Data!$D$2:$D$1300,"notfind")</f>
        <v>B3-U0-G2</v>
      </c>
      <c r="H6" s="29"/>
      <c r="I6" s="13"/>
      <c r="J6" s="8"/>
      <c r="K6" s="8"/>
      <c r="L6" s="7"/>
      <c r="M6" s="4"/>
      <c r="N6" s="20" t="s">
        <v>20</v>
      </c>
      <c r="O6" s="31">
        <f>_xlfn.XLOOKUP("STRS1A-NL-"&amp;N6&amp;"-"&amp;$A$6&amp;"-40K",Data!$B$2:$B$1400,Data!$C$2:$C$1400,"notfind")</f>
        <v>8962</v>
      </c>
      <c r="P6" s="31">
        <f t="shared" ref="P6:P14" si="1">O6/B$6</f>
        <v>153.45890410958904</v>
      </c>
      <c r="Q6" s="32" t="str">
        <f>_xlfn.XLOOKUP("STRS1A-NL-"&amp;N6&amp;"-"&amp;$A$6&amp;"-40K",Data!$B$2:$B$1400,Data!$D$2:$D$1400,"notfind")</f>
        <v>B3-U0-G2</v>
      </c>
      <c r="R6" s="29"/>
      <c r="S6" s="13"/>
      <c r="T6" s="8"/>
      <c r="U6" s="8"/>
      <c r="V6" s="7"/>
      <c r="W6" s="4"/>
      <c r="X6" s="48">
        <v>0.98</v>
      </c>
      <c r="Y6" s="50">
        <v>0.97</v>
      </c>
      <c r="Z6" s="48">
        <v>0.96</v>
      </c>
      <c r="AA6" s="50">
        <v>0.96</v>
      </c>
      <c r="AE6" s="25"/>
    </row>
    <row r="7" spans="1:31" x14ac:dyDescent="0.25">
      <c r="A7" s="15"/>
      <c r="B7" s="4"/>
      <c r="C7" s="4"/>
      <c r="D7" s="4" t="s">
        <v>21</v>
      </c>
      <c r="E7" s="11">
        <f>_xlfn.XLOOKUP("STRS1A-NL-"&amp;D7&amp;"-"&amp;$A$6&amp;"-30K",Data!$B$2:$B$1300,Data!$C$2:$C$1300,"notfind")</f>
        <v>8558</v>
      </c>
      <c r="F7" s="11">
        <f t="shared" si="0"/>
        <v>146.54109589041096</v>
      </c>
      <c r="G7" s="6" t="str">
        <f>_xlfn.XLOOKUP("STRS1A-NL-"&amp;D7&amp;"-"&amp;$A$6&amp;"-30K",Data!$B$2:$B$1300,Data!$D$2:$D$1300,"notfind")</f>
        <v>B3-U0-G2</v>
      </c>
      <c r="H7" s="26"/>
      <c r="I7" s="4" t="s">
        <v>41</v>
      </c>
      <c r="J7" s="11">
        <f>_xlfn.XLOOKUP("STRS1A-NL-"&amp;I7&amp;"-"&amp;$A$6&amp;"-30K",Data!$B$2:$B$1300,Data!$C$2:$C$1300,"notfind")</f>
        <v>7712</v>
      </c>
      <c r="K7" s="11">
        <f t="shared" ref="K7:K12" si="2">J7/B$6</f>
        <v>132.05479452054794</v>
      </c>
      <c r="L7" s="11" t="str">
        <f>_xlfn.XLOOKUP("STRS1A-NL-"&amp;I7&amp;"-"&amp;$A$6&amp;"-30K",Data!$B$2:$B$1300,Data!$D$2:$D$1300,"notfind")</f>
        <v>B3-U0-G2</v>
      </c>
      <c r="M7" s="4"/>
      <c r="N7" s="4" t="s">
        <v>21</v>
      </c>
      <c r="O7" s="11">
        <f>_xlfn.XLOOKUP("STRS1A-NL-"&amp;N7&amp;"-"&amp;$A$6&amp;"-40K",Data!$B$2:$B$1400,Data!$C$2:$C$1400,"notfind")</f>
        <v>9008</v>
      </c>
      <c r="P7" s="11">
        <f t="shared" si="1"/>
        <v>154.24657534246575</v>
      </c>
      <c r="Q7" s="6" t="str">
        <f>_xlfn.XLOOKUP("STRS1A-NL-"&amp;N7&amp;"-"&amp;$A$6&amp;"-40K",Data!$B$2:$B$1400,Data!$D$2:$D$1400,"notfind")</f>
        <v>B3-U0-G2</v>
      </c>
      <c r="R7" s="26"/>
      <c r="S7" s="4" t="s">
        <v>41</v>
      </c>
      <c r="T7" s="11">
        <f>_xlfn.XLOOKUP("STRS1A-NL-"&amp;S7&amp;"-"&amp;$A$6&amp;"-40K",Data!$B$2:$B$1400,Data!$C$2:$C$1400,"notfind")</f>
        <v>8118</v>
      </c>
      <c r="U7" s="11">
        <f t="shared" ref="U7:U12" si="3">T7/B$6</f>
        <v>139.00684931506851</v>
      </c>
      <c r="V7" s="6" t="str">
        <f>_xlfn.XLOOKUP("STRS1A-NL-"&amp;S7&amp;"-"&amp;$A$6&amp;"-40K",Data!$B$2:$B$1400,Data!$D$2:$D$1400,"notfind")</f>
        <v>B3-U0-G2</v>
      </c>
      <c r="W7" s="4"/>
      <c r="X7" s="49"/>
      <c r="Y7" s="51"/>
      <c r="Z7" s="49"/>
      <c r="AA7" s="51"/>
      <c r="AE7" s="25"/>
    </row>
    <row r="8" spans="1:31" x14ac:dyDescent="0.25">
      <c r="A8" s="15"/>
      <c r="B8" s="4"/>
      <c r="C8" s="4"/>
      <c r="D8" s="15" t="s">
        <v>22</v>
      </c>
      <c r="E8" s="10">
        <f>_xlfn.XLOOKUP("STRS1A-NL-"&amp;D8&amp;"-"&amp;$A$6&amp;"-30K",Data!$B$2:$B$1300,Data!$C$2:$C$1300,"notfind")</f>
        <v>8318</v>
      </c>
      <c r="F8" s="10">
        <f t="shared" si="0"/>
        <v>142.43150684931507</v>
      </c>
      <c r="G8" s="9" t="str">
        <f>_xlfn.XLOOKUP("STRS1A-NL-"&amp;D8&amp;"-"&amp;$A$6&amp;"-30K",Data!$B$2:$B$1300,Data!$D$2:$D$1300,"notfind")</f>
        <v>B1-U0-G1</v>
      </c>
      <c r="H8" s="26"/>
      <c r="I8" s="15" t="s">
        <v>42</v>
      </c>
      <c r="J8" s="10">
        <f>_xlfn.XLOOKUP("STRS1A-NL-"&amp;I8&amp;"-"&amp;$A$6&amp;"-30K",Data!$B$2:$B$1300,Data!$C$2:$C$1300,"notfind")</f>
        <v>6952</v>
      </c>
      <c r="K8" s="10">
        <f t="shared" si="2"/>
        <v>119.04109589041096</v>
      </c>
      <c r="L8" s="9" t="str">
        <f>_xlfn.XLOOKUP("STRS1A-NL-"&amp;I8&amp;"-"&amp;$A$6&amp;"-30K",Data!$B$2:$B$1300,Data!$D$2:$D$1300,"notfind")</f>
        <v>B1-U0-G1</v>
      </c>
      <c r="M8" s="4"/>
      <c r="N8" s="15" t="s">
        <v>22</v>
      </c>
      <c r="O8" s="10">
        <f>_xlfn.XLOOKUP("STRS1A-NL-"&amp;N8&amp;"-"&amp;$A$6&amp;"-40K",Data!$B$2:$B$1400,Data!$C$2:$C$1400,"notfind")</f>
        <v>8756</v>
      </c>
      <c r="P8" s="10">
        <f t="shared" si="1"/>
        <v>149.93150684931507</v>
      </c>
      <c r="Q8" s="9" t="str">
        <f>_xlfn.XLOOKUP("STRS1A-NL-"&amp;N8&amp;"-"&amp;$A$6&amp;"-40K",Data!$B$2:$B$1400,Data!$D$2:$D$1400,"notfind")</f>
        <v>B1-U0-G1</v>
      </c>
      <c r="R8" s="26"/>
      <c r="S8" s="15" t="s">
        <v>42</v>
      </c>
      <c r="T8" s="10">
        <f>_xlfn.XLOOKUP("STRS1A-NL-"&amp;S8&amp;"-"&amp;$A$6&amp;"-40K",Data!$B$2:$B$1400,Data!$C$2:$C$1400,"notfind")</f>
        <v>7318</v>
      </c>
      <c r="U8" s="10">
        <f t="shared" si="3"/>
        <v>125.3082191780822</v>
      </c>
      <c r="V8" s="9" t="str">
        <f>_xlfn.XLOOKUP("STRS1A-NL-"&amp;S8&amp;"-"&amp;$A$6&amp;"-40K",Data!$B$2:$B$1400,Data!$D$2:$D$1400,"notfind")</f>
        <v>B1-U0-G1</v>
      </c>
      <c r="W8" s="4"/>
      <c r="X8" s="49"/>
      <c r="Y8" s="51"/>
      <c r="Z8" s="49"/>
      <c r="AA8" s="51"/>
    </row>
    <row r="9" spans="1:31" x14ac:dyDescent="0.25">
      <c r="A9" s="15"/>
      <c r="B9" s="4"/>
      <c r="C9" s="4"/>
      <c r="D9" s="4" t="s">
        <v>23</v>
      </c>
      <c r="E9" s="11">
        <f>_xlfn.XLOOKUP("STRS1A-NL-"&amp;D9&amp;"-"&amp;$A$6&amp;"-30K",Data!$B$2:$B$1300,Data!$C$2:$C$1300,"notfind")</f>
        <v>7754</v>
      </c>
      <c r="F9" s="11">
        <f t="shared" si="0"/>
        <v>132.77397260273972</v>
      </c>
      <c r="G9" s="6" t="str">
        <f>_xlfn.XLOOKUP("STRS1A-NL-"&amp;D9&amp;"-"&amp;$A$6&amp;"-30K",Data!$B$2:$B$1300,Data!$D$2:$D$1300,"notfind")</f>
        <v>B2-U0-G1</v>
      </c>
      <c r="H9" s="26"/>
      <c r="I9" s="4" t="s">
        <v>43</v>
      </c>
      <c r="J9" s="11">
        <f>_xlfn.XLOOKUP("STRS1A-NL-"&amp;I9&amp;"-"&amp;$A$6&amp;"-30K",Data!$B$2:$B$1300,Data!$C$2:$C$1300,"notfind")</f>
        <v>6013</v>
      </c>
      <c r="K9" s="11">
        <f t="shared" si="2"/>
        <v>102.9623287671233</v>
      </c>
      <c r="L9" s="6" t="str">
        <f>_xlfn.XLOOKUP("STRS1A-NL-"&amp;I9&amp;"-"&amp;$A$6&amp;"-30K",Data!$B$2:$B$1300,Data!$D$2:$D$1300,"notfind")</f>
        <v>B1-U0-G1</v>
      </c>
      <c r="M9" s="4"/>
      <c r="N9" s="4" t="s">
        <v>23</v>
      </c>
      <c r="O9" s="11">
        <f>_xlfn.XLOOKUP("STRS1A-NL-"&amp;N9&amp;"-"&amp;$A$6&amp;"-40K",Data!$B$2:$B$1400,Data!$C$2:$C$1400,"notfind")</f>
        <v>8162</v>
      </c>
      <c r="P9" s="11">
        <f t="shared" si="1"/>
        <v>139.76027397260273</v>
      </c>
      <c r="Q9" s="6" t="str">
        <f>_xlfn.XLOOKUP("STRS1A-NL-"&amp;N9&amp;"-"&amp;$A$6&amp;"-40K",Data!$B$2:$B$1400,Data!$D$2:$D$1400,"notfind")</f>
        <v>B2-U0-G1</v>
      </c>
      <c r="R9" s="26"/>
      <c r="S9" s="4" t="s">
        <v>43</v>
      </c>
      <c r="T9" s="11">
        <f>_xlfn.XLOOKUP("STRS1A-NL-"&amp;S9&amp;"-"&amp;$A$6&amp;"-40K",Data!$B$2:$B$1400,Data!$C$2:$C$1400,"notfind")</f>
        <v>6329</v>
      </c>
      <c r="U9" s="11">
        <f t="shared" si="3"/>
        <v>108.37328767123287</v>
      </c>
      <c r="V9" s="6" t="str">
        <f>_xlfn.XLOOKUP("STRS1A-NL-"&amp;S9&amp;"-"&amp;$A$6&amp;"-40K",Data!$B$2:$B$1400,Data!$D$2:$D$1400,"notfind")</f>
        <v>B1-U0-G1</v>
      </c>
      <c r="W9" s="4"/>
      <c r="X9" s="49"/>
      <c r="Y9" s="51"/>
      <c r="Z9" s="49"/>
      <c r="AA9" s="51"/>
    </row>
    <row r="10" spans="1:31" x14ac:dyDescent="0.25">
      <c r="A10" s="15"/>
      <c r="B10" s="4"/>
      <c r="C10" s="4"/>
      <c r="D10" s="15" t="s">
        <v>24</v>
      </c>
      <c r="E10" s="10">
        <f>_xlfn.XLOOKUP("STRS1A-NL-"&amp;D10&amp;"-"&amp;$A$6&amp;"-30K",Data!$B$2:$B$1300,Data!$C$2:$C$1300,"notfind")</f>
        <v>8279</v>
      </c>
      <c r="F10" s="10">
        <f t="shared" si="0"/>
        <v>141.76369863013699</v>
      </c>
      <c r="G10" s="9" t="str">
        <f>_xlfn.XLOOKUP("STRS1A-NL-"&amp;D10&amp;"-"&amp;$A$6&amp;"-30K",Data!$B$2:$B$1300,Data!$D$2:$D$1300,"notfind")</f>
        <v>B2-U0-G2</v>
      </c>
      <c r="H10" s="26"/>
      <c r="I10" s="15" t="s">
        <v>44</v>
      </c>
      <c r="J10" s="10">
        <f>_xlfn.XLOOKUP("STRS1A-NL-"&amp;I10&amp;"-"&amp;$A$6&amp;"-30K",Data!$B$2:$B$1300,Data!$C$2:$C$1300,"notfind")</f>
        <v>6946</v>
      </c>
      <c r="K10" s="10">
        <f t="shared" si="2"/>
        <v>118.93835616438356</v>
      </c>
      <c r="L10" s="9" t="str">
        <f>_xlfn.XLOOKUP("STRS1A-NL-"&amp;I10&amp;"-"&amp;$A$6&amp;"-30K",Data!$B$2:$B$1300,Data!$D$2:$D$1300,"notfind")</f>
        <v>B1-U0-G1</v>
      </c>
      <c r="M10" s="4"/>
      <c r="N10" s="15" t="s">
        <v>24</v>
      </c>
      <c r="O10" s="10">
        <f>_xlfn.XLOOKUP("STRS1A-NL-"&amp;N10&amp;"-"&amp;$A$6&amp;"-40K",Data!$B$2:$B$1400,Data!$C$2:$C$1400,"notfind")</f>
        <v>8715</v>
      </c>
      <c r="P10" s="10">
        <f t="shared" si="1"/>
        <v>149.22945205479454</v>
      </c>
      <c r="Q10" s="9" t="str">
        <f>_xlfn.XLOOKUP("STRS1A-NL-"&amp;N10&amp;"-"&amp;$A$6&amp;"-40K",Data!$B$2:$B$1400,Data!$D$2:$D$1400,"notfind")</f>
        <v>B2-U0-G2</v>
      </c>
      <c r="R10" s="26"/>
      <c r="S10" s="15" t="s">
        <v>44</v>
      </c>
      <c r="T10" s="10">
        <f>_xlfn.XLOOKUP("STRS1A-NL-"&amp;S10&amp;"-"&amp;$A$6&amp;"-40K",Data!$B$2:$B$1400,Data!$C$2:$C$1400,"notfind")</f>
        <v>7311</v>
      </c>
      <c r="U10" s="10">
        <f t="shared" si="3"/>
        <v>125.18835616438356</v>
      </c>
      <c r="V10" s="9" t="str">
        <f>_xlfn.XLOOKUP("STRS1A-NL-"&amp;S10&amp;"-"&amp;$A$6&amp;"-40K",Data!$B$2:$B$1400,Data!$D$2:$D$1400,"notfind")</f>
        <v>B2-U0-G1</v>
      </c>
      <c r="W10" s="4"/>
      <c r="X10" s="49"/>
      <c r="Y10" s="51"/>
      <c r="Z10" s="49"/>
      <c r="AA10" s="51"/>
    </row>
    <row r="11" spans="1:31" x14ac:dyDescent="0.25">
      <c r="A11" s="15"/>
      <c r="B11" s="4"/>
      <c r="C11" s="4"/>
      <c r="D11" s="4" t="s">
        <v>25</v>
      </c>
      <c r="E11" s="11">
        <f>_xlfn.XLOOKUP("STRS1A-NL-"&amp;D11&amp;"-"&amp;$A$6&amp;"-30K",Data!$B$2:$B$1300,Data!$C$2:$C$1300,"notfind")</f>
        <v>7436</v>
      </c>
      <c r="F11" s="11">
        <f t="shared" si="0"/>
        <v>127.32876712328768</v>
      </c>
      <c r="G11" s="6" t="str">
        <f>_xlfn.XLOOKUP("STRS1A-NL-"&amp;D11&amp;"-"&amp;$A$6&amp;"-30K",Data!$B$2:$B$1300,Data!$D$2:$D$1300,"notfind")</f>
        <v>B2-U0-G2</v>
      </c>
      <c r="H11" s="26"/>
      <c r="I11" s="4" t="s">
        <v>45</v>
      </c>
      <c r="J11" s="11">
        <f>_xlfn.XLOOKUP("STRS1A-NL-"&amp;I11&amp;"-"&amp;$A$6&amp;"-30K",Data!$B$2:$B$1300,Data!$C$2:$C$1300,"notfind")</f>
        <v>6351</v>
      </c>
      <c r="K11" s="11">
        <f t="shared" si="2"/>
        <v>108.75</v>
      </c>
      <c r="L11" s="6" t="str">
        <f>_xlfn.XLOOKUP("STRS1A-NL-"&amp;I11&amp;"-"&amp;$A$6&amp;"-30K",Data!$B$2:$B$1300,Data!$D$2:$D$1300,"notfind")</f>
        <v>B1-U0-G1</v>
      </c>
      <c r="M11" s="4"/>
      <c r="N11" s="4" t="s">
        <v>25</v>
      </c>
      <c r="O11" s="11">
        <f>_xlfn.XLOOKUP("STRS1A-NL-"&amp;N11&amp;"-"&amp;$A$6&amp;"-40K",Data!$B$2:$B$1400,Data!$C$2:$C$1400,"notfind")</f>
        <v>7827</v>
      </c>
      <c r="P11" s="11">
        <f t="shared" si="1"/>
        <v>134.02397260273972</v>
      </c>
      <c r="Q11" s="6" t="str">
        <f>_xlfn.XLOOKUP("STRS1A-NL-"&amp;N11&amp;"-"&amp;$A$6&amp;"-40K",Data!$B$2:$B$1400,Data!$D$2:$D$1400,"notfind")</f>
        <v>B2-U0-G2</v>
      </c>
      <c r="R11" s="26"/>
      <c r="S11" s="4" t="s">
        <v>45</v>
      </c>
      <c r="T11" s="11">
        <f>_xlfn.XLOOKUP("STRS1A-NL-"&amp;S11&amp;"-"&amp;$A$6&amp;"-40K",Data!$B$2:$B$1400,Data!$C$2:$C$1400,"notfind")</f>
        <v>6685</v>
      </c>
      <c r="U11" s="11">
        <f t="shared" si="3"/>
        <v>114.46917808219179</v>
      </c>
      <c r="V11" s="6" t="str">
        <f>_xlfn.XLOOKUP("STRS1A-NL-"&amp;S11&amp;"-"&amp;$A$6&amp;"-40K",Data!$B$2:$B$1400,Data!$D$2:$D$1400,"notfind")</f>
        <v>B2-U0-G2</v>
      </c>
      <c r="W11" s="4"/>
      <c r="X11" s="49"/>
      <c r="Y11" s="51"/>
      <c r="Z11" s="49"/>
      <c r="AA11" s="51"/>
    </row>
    <row r="12" spans="1:31" x14ac:dyDescent="0.25">
      <c r="A12" s="15"/>
      <c r="B12" s="4"/>
      <c r="C12" s="4"/>
      <c r="D12" s="15" t="s">
        <v>26</v>
      </c>
      <c r="E12" s="10">
        <f>_xlfn.XLOOKUP("STRS1A-NL-"&amp;D12&amp;"-"&amp;$A$6&amp;"-30K",Data!$B$2:$B$1300,Data!$C$2:$C$1300,"notfind")</f>
        <v>8044</v>
      </c>
      <c r="F12" s="10">
        <f t="shared" si="0"/>
        <v>137.73972602739727</v>
      </c>
      <c r="G12" s="9" t="str">
        <f>_xlfn.XLOOKUP("STRS1A-NL-"&amp;D12&amp;"-"&amp;$A$6&amp;"-30K",Data!$B$2:$B$1300,Data!$D$2:$D$1300,"notfind")</f>
        <v>B1-U0-G2</v>
      </c>
      <c r="H12" s="26"/>
      <c r="I12" s="15" t="s">
        <v>46</v>
      </c>
      <c r="J12" s="10">
        <f>_xlfn.XLOOKUP("STRS1A-NL-"&amp;I12&amp;"-"&amp;$A$6&amp;"-30K",Data!$B$2:$B$1300,Data!$C$2:$C$1300,"notfind")</f>
        <v>6402</v>
      </c>
      <c r="K12" s="10">
        <f t="shared" si="2"/>
        <v>109.62328767123287</v>
      </c>
      <c r="L12" s="9" t="str">
        <f>_xlfn.XLOOKUP("STRS1A-NL-"&amp;I12&amp;"-"&amp;$A$6&amp;"-30K",Data!$B$2:$B$1300,Data!$D$2:$D$1300,"notfind")</f>
        <v>B1-U0-G2</v>
      </c>
      <c r="M12" s="4"/>
      <c r="N12" s="15" t="s">
        <v>26</v>
      </c>
      <c r="O12" s="10">
        <f>_xlfn.XLOOKUP("STRS1A-NL-"&amp;N12&amp;"-"&amp;$A$6&amp;"-40K",Data!$B$2:$B$1400,Data!$C$2:$C$1400,"notfind")</f>
        <v>8467</v>
      </c>
      <c r="P12" s="10">
        <f t="shared" si="1"/>
        <v>144.98287671232876</v>
      </c>
      <c r="Q12" s="9" t="str">
        <f>_xlfn.XLOOKUP("STRS1A-NL-"&amp;N12&amp;"-"&amp;$A$6&amp;"-40K",Data!$B$2:$B$1400,Data!$D$2:$D$1400,"notfind")</f>
        <v>B2-U0-G2</v>
      </c>
      <c r="R12" s="26"/>
      <c r="S12" s="15" t="s">
        <v>46</v>
      </c>
      <c r="T12" s="10">
        <f>_xlfn.XLOOKUP("STRS1A-NL-"&amp;S12&amp;"-"&amp;$A$6&amp;"-40K",Data!$B$2:$B$1400,Data!$C$2:$C$1400,"notfind")</f>
        <v>6739</v>
      </c>
      <c r="U12" s="10">
        <f t="shared" si="3"/>
        <v>115.39383561643835</v>
      </c>
      <c r="V12" s="9" t="str">
        <f>_xlfn.XLOOKUP("STRS1A-NL-"&amp;S12&amp;"-"&amp;$A$6&amp;"-40K",Data!$B$2:$B$1400,Data!$D$2:$D$1400,"notfind")</f>
        <v>B1-U0-G2</v>
      </c>
      <c r="W12" s="4"/>
      <c r="X12" s="49"/>
      <c r="Y12" s="51"/>
      <c r="Z12" s="49"/>
      <c r="AA12" s="51"/>
    </row>
    <row r="13" spans="1:31" x14ac:dyDescent="0.25">
      <c r="A13" s="15"/>
      <c r="B13" s="4"/>
      <c r="C13" s="4"/>
      <c r="D13" s="4" t="s">
        <v>27</v>
      </c>
      <c r="E13" s="11">
        <f>_xlfn.XLOOKUP("STRS1A-NL-"&amp;D13&amp;"-"&amp;$A$6&amp;"-30K",Data!$B$2:$B$1300,Data!$C$2:$C$1300,"notfind")</f>
        <v>8212</v>
      </c>
      <c r="F13" s="11">
        <f>E13/B$6</f>
        <v>140.61643835616439</v>
      </c>
      <c r="G13" s="6" t="str">
        <f>_xlfn.XLOOKUP("STRS1A-NL-"&amp;D13&amp;"-"&amp;$A$6&amp;"-30K",Data!$B$2:$B$1300,Data!$D$2:$D$1300,"notfind")</f>
        <v>B3-U0-G1</v>
      </c>
      <c r="H13" s="26"/>
      <c r="I13" s="27"/>
      <c r="J13" s="11"/>
      <c r="K13" s="11"/>
      <c r="L13" s="6"/>
      <c r="M13" s="4"/>
      <c r="N13" s="4" t="s">
        <v>27</v>
      </c>
      <c r="O13" s="11">
        <f>_xlfn.XLOOKUP("STRS1A-NL-"&amp;N13&amp;"-"&amp;$A$6&amp;"-40K",Data!$B$2:$B$1400,Data!$C$2:$C$1400,"notfind")</f>
        <v>8644</v>
      </c>
      <c r="P13" s="11">
        <f t="shared" si="1"/>
        <v>148.01369863013699</v>
      </c>
      <c r="Q13" s="6" t="str">
        <f>_xlfn.XLOOKUP("STRS1A-NL-"&amp;N13&amp;"-"&amp;$A$6&amp;"-40K",Data!$B$2:$B$1400,Data!$D$2:$D$1400,"notfind")</f>
        <v>B3-U0-G1</v>
      </c>
      <c r="R13" s="26"/>
      <c r="S13" s="27"/>
      <c r="T13" s="11"/>
      <c r="U13" s="11"/>
      <c r="V13" s="6"/>
      <c r="W13" s="4"/>
      <c r="X13" s="49"/>
      <c r="Y13" s="51"/>
      <c r="Z13" s="49"/>
      <c r="AA13" s="51"/>
    </row>
    <row r="14" spans="1:31" x14ac:dyDescent="0.25">
      <c r="A14" s="15"/>
      <c r="B14" s="4"/>
      <c r="C14" s="4"/>
      <c r="D14" s="15" t="s">
        <v>71</v>
      </c>
      <c r="E14" s="10">
        <f>_xlfn.XLOOKUP("STRS1A-NL-"&amp;D14&amp;"-"&amp;$A6&amp;"-30K",Data!$B$2:$B$1300,Data!$C$2:$C$1300,"notfind")</f>
        <v>8313</v>
      </c>
      <c r="F14" s="10">
        <f>E14/$B6</f>
        <v>142.3458904109589</v>
      </c>
      <c r="G14" s="9" t="str">
        <f>_xlfn.XLOOKUP("STRS1A-NL-"&amp;D14&amp;"-"&amp;$A6&amp;"-30K",Data!$B$2:$B$1300,Data!$D$2:$D$1300,"notfind")</f>
        <v>B1-U0-G1</v>
      </c>
      <c r="H14" s="26"/>
      <c r="I14" s="15" t="s">
        <v>72</v>
      </c>
      <c r="J14" s="10">
        <f>_xlfn.XLOOKUP("STRS1A-NL-"&amp;I14&amp;"-"&amp;$A$6&amp;"-30K",Data!$B$2:$B$1300,Data!$C$2:$C$1300,"notfind")</f>
        <v>8334</v>
      </c>
      <c r="K14" s="10">
        <f t="shared" ref="K14" si="4">J14/B$6</f>
        <v>142.70547945205479</v>
      </c>
      <c r="L14" s="9" t="str">
        <f>_xlfn.XLOOKUP("STRS1A-NL-"&amp;I14&amp;"-"&amp;$A$6&amp;"-30K",Data!$B$2:$B$1300,Data!$D$2:$D$1300,"notfind")</f>
        <v>B2-U0-G1</v>
      </c>
      <c r="M14" s="4"/>
      <c r="N14" s="15" t="s">
        <v>71</v>
      </c>
      <c r="O14" s="10">
        <f>_xlfn.XLOOKUP("STRS1A-NL-"&amp;N14&amp;"-"&amp;$A$6&amp;"-40K",Data!$B$2:$B$1400,Data!$C$2:$C$1400,"notfind")</f>
        <v>8751</v>
      </c>
      <c r="P14" s="10">
        <f t="shared" si="1"/>
        <v>149.8458904109589</v>
      </c>
      <c r="Q14" s="9" t="str">
        <f>_xlfn.XLOOKUP("STRS1A-NL-"&amp;N14&amp;"-"&amp;$A$6&amp;"-40K",Data!$B$2:$B$1400,Data!$D$2:$D$1400,"notfind")</f>
        <v>B2-U0-G1</v>
      </c>
      <c r="R14" s="26"/>
      <c r="S14" s="15" t="s">
        <v>72</v>
      </c>
      <c r="T14" s="10">
        <f>_xlfn.XLOOKUP("STRS1A-NL-"&amp;S14&amp;"-"&amp;$A$6&amp;"-40K",Data!$B$2:$B$1400,Data!$C$2:$C$1400,"notfind")</f>
        <v>8772</v>
      </c>
      <c r="U14" s="10">
        <f t="shared" ref="U14" si="5">T14/B$6</f>
        <v>150.20547945205479</v>
      </c>
      <c r="V14" s="9" t="str">
        <f>_xlfn.XLOOKUP("STRS1A-NL-"&amp;S14&amp;"-"&amp;$A$6&amp;"-40K",Data!$B$2:$B$1400,Data!$D$2:$D$1400,"notfind")</f>
        <v>B2-U0-G1</v>
      </c>
      <c r="W14" s="4"/>
      <c r="X14" s="45"/>
      <c r="Y14" s="52"/>
      <c r="Z14" s="45"/>
      <c r="AA14" s="52"/>
    </row>
    <row r="15" spans="1:31" x14ac:dyDescent="0.25">
      <c r="A15" s="20" t="s">
        <v>29</v>
      </c>
      <c r="B15" s="13">
        <v>66.599999999999994</v>
      </c>
      <c r="C15" s="4"/>
      <c r="D15" s="20" t="s">
        <v>20</v>
      </c>
      <c r="E15" s="31">
        <f>_xlfn.XLOOKUP("STRS1A-NL-"&amp;D15&amp;"-"&amp;$A$15&amp;"-30K",Data!$B$2:$B$1300,Data!$C$2:$C$1300,"notfind")</f>
        <v>9569</v>
      </c>
      <c r="F15" s="31">
        <f>E15/B$15</f>
        <v>143.67867867867869</v>
      </c>
      <c r="G15" s="32" t="str">
        <f>_xlfn.XLOOKUP("STRS1A-NL-"&amp;D15&amp;"-"&amp;$A$15&amp;"-30K",Data!$B$2:$B$1300,Data!$D$2:$D$1300,"notfind")</f>
        <v>B3-U0-G3</v>
      </c>
      <c r="H15" s="29"/>
      <c r="I15" s="13"/>
      <c r="J15" s="8"/>
      <c r="K15" s="8"/>
      <c r="L15" s="7"/>
      <c r="M15" s="4"/>
      <c r="N15" s="20" t="s">
        <v>20</v>
      </c>
      <c r="O15" s="31">
        <f>_xlfn.XLOOKUP("STRS1A-NL-"&amp;N15&amp;"-"&amp;$A$15&amp;"-40K",Data!$B$2:$B$1400,Data!$C$2:$C$1400,"notfind")</f>
        <v>10072</v>
      </c>
      <c r="P15" s="31">
        <f t="shared" ref="P15:P23" si="6">O15/B$15</f>
        <v>151.23123123123125</v>
      </c>
      <c r="Q15" s="32" t="str">
        <f>_xlfn.XLOOKUP("STRS1A-NL-"&amp;N15&amp;"-"&amp;$A$15&amp;"-40K",Data!$B$2:$B$1400,Data!$D$2:$D$1400,"notfind")</f>
        <v>B3-U0-G3</v>
      </c>
      <c r="R15" s="29"/>
      <c r="S15" s="13"/>
      <c r="T15" s="8"/>
      <c r="U15" s="8"/>
      <c r="V15" s="7"/>
      <c r="W15" s="4"/>
      <c r="X15" s="48">
        <v>0.98</v>
      </c>
      <c r="Y15" s="50">
        <v>0.97</v>
      </c>
      <c r="Z15" s="48">
        <v>0.96</v>
      </c>
      <c r="AA15" s="50">
        <v>0.96</v>
      </c>
      <c r="AE15" s="25"/>
    </row>
    <row r="16" spans="1:31" x14ac:dyDescent="0.25">
      <c r="A16" s="15"/>
      <c r="B16" s="4"/>
      <c r="C16" s="4"/>
      <c r="D16" s="4" t="s">
        <v>21</v>
      </c>
      <c r="E16" s="11">
        <f>_xlfn.XLOOKUP("STRS1A-NL-"&amp;D16&amp;"-"&amp;$A$15&amp;"-30K",Data!$B$2:$B$1300,Data!$C$2:$C$1300,"notfind")</f>
        <v>9618</v>
      </c>
      <c r="F16" s="11">
        <f>E16/B$15</f>
        <v>144.41441441441444</v>
      </c>
      <c r="G16" s="6" t="str">
        <f>_xlfn.XLOOKUP("STRS1A-NL-"&amp;D16&amp;"-"&amp;$A$15&amp;"-30K",Data!$B$2:$B$1300,Data!$D$2:$D$1300,"notfind")</f>
        <v>B3-U0-G2</v>
      </c>
      <c r="H16" s="26"/>
      <c r="I16" s="4" t="s">
        <v>41</v>
      </c>
      <c r="J16" s="11">
        <f>_xlfn.XLOOKUP("STRS1A-NL-"&amp;I16&amp;"-"&amp;$A$15&amp;"-30K",Data!$B$2:$B$1300,Data!$C$2:$C$1300,"notfind")</f>
        <v>8667</v>
      </c>
      <c r="K16" s="11">
        <f t="shared" ref="K16:K21" si="7">J16/B$15</f>
        <v>130.13513513513516</v>
      </c>
      <c r="L16" s="11" t="str">
        <f>_xlfn.XLOOKUP("STRS1A-NL-"&amp;I16&amp;"-"&amp;$A$15&amp;"-30K",Data!$B$2:$B$1300,Data!$D$2:$D$1300,"notfind")</f>
        <v>B3-U0-G2</v>
      </c>
      <c r="M16" s="4"/>
      <c r="N16" s="4" t="s">
        <v>21</v>
      </c>
      <c r="O16" s="11">
        <f>_xlfn.XLOOKUP("STRS1A-NL-"&amp;N16&amp;"-"&amp;$A$15&amp;"-40K",Data!$B$2:$B$1400,Data!$C$2:$C$1400,"notfind")</f>
        <v>10124</v>
      </c>
      <c r="P16" s="11">
        <f t="shared" si="6"/>
        <v>152.01201201201204</v>
      </c>
      <c r="Q16" s="6" t="str">
        <f>_xlfn.XLOOKUP("STRS1A-NL-"&amp;N16&amp;"-"&amp;$A$15&amp;"-40K",Data!$B$2:$B$1400,Data!$D$2:$D$1400,"notfind")</f>
        <v>B3-U0-G2</v>
      </c>
      <c r="R16" s="26"/>
      <c r="S16" s="4" t="s">
        <v>41</v>
      </c>
      <c r="T16" s="11">
        <f>_xlfn.XLOOKUP("STRS1A-NL-"&amp;S16&amp;"-"&amp;$A$15&amp;"-40K",Data!$B$2:$B$1400,Data!$C$2:$C$1400,"notfind")</f>
        <v>9124</v>
      </c>
      <c r="U16" s="11">
        <f t="shared" ref="U16:U21" si="8">T16/B$15</f>
        <v>136.99699699699701</v>
      </c>
      <c r="V16" s="6" t="str">
        <f>_xlfn.XLOOKUP("STRS1A-NL-"&amp;S16&amp;"-"&amp;$A$15&amp;"-40K",Data!$B$2:$B$1400,Data!$D$2:$D$1400,"notfind")</f>
        <v>B3-U0-G2</v>
      </c>
      <c r="W16" s="4"/>
      <c r="X16" s="49"/>
      <c r="Y16" s="51"/>
      <c r="Z16" s="49"/>
      <c r="AA16" s="51"/>
      <c r="AE16" s="25"/>
    </row>
    <row r="17" spans="1:31" x14ac:dyDescent="0.25">
      <c r="A17" s="15"/>
      <c r="B17" s="4"/>
      <c r="C17" s="4"/>
      <c r="D17" s="15" t="s">
        <v>22</v>
      </c>
      <c r="E17" s="10">
        <f>_xlfn.XLOOKUP("STRS1A-NL-"&amp;D17&amp;"-"&amp;$A$15&amp;"-30K",Data!$B$2:$B$1300,Data!$C$2:$C$1300,"notfind")</f>
        <v>9348</v>
      </c>
      <c r="F17" s="10">
        <f t="shared" ref="F17:F21" si="9">E17/B$15</f>
        <v>140.36036036036037</v>
      </c>
      <c r="G17" s="9" t="str">
        <f>_xlfn.XLOOKUP("STRS1A-NL-"&amp;D17&amp;"-"&amp;$A$15&amp;"-30K",Data!$B$2:$B$1300,Data!$D$2:$D$1300,"notfind")</f>
        <v>B2-U0-G1</v>
      </c>
      <c r="H17" s="26"/>
      <c r="I17" s="15" t="s">
        <v>42</v>
      </c>
      <c r="J17" s="10">
        <f>_xlfn.XLOOKUP("STRS1A-NL-"&amp;I17&amp;"-"&amp;$A$15&amp;"-30K",Data!$B$2:$B$1300,Data!$C$2:$C$1300,"notfind")</f>
        <v>7814</v>
      </c>
      <c r="K17" s="10">
        <f t="shared" si="7"/>
        <v>117.32732732732734</v>
      </c>
      <c r="L17" s="9" t="str">
        <f>_xlfn.XLOOKUP("STRS1A-NL-"&amp;I17&amp;"-"&amp;$A$15&amp;"-30K",Data!$B$2:$B$1300,Data!$D$2:$D$1300,"notfind")</f>
        <v>B1-U0-G1</v>
      </c>
      <c r="M17" s="4"/>
      <c r="N17" s="15" t="s">
        <v>22</v>
      </c>
      <c r="O17" s="10">
        <f>_xlfn.XLOOKUP("STRS1A-NL-"&amp;N17&amp;"-"&amp;$A$15&amp;"-40K",Data!$B$2:$B$1400,Data!$C$2:$C$1400,"notfind")</f>
        <v>9840</v>
      </c>
      <c r="P17" s="10">
        <f t="shared" si="6"/>
        <v>147.74774774774775</v>
      </c>
      <c r="Q17" s="9" t="str">
        <f>_xlfn.XLOOKUP("STRS1A-NL-"&amp;N17&amp;"-"&amp;$A$15&amp;"-40K",Data!$B$2:$B$1400,Data!$D$2:$D$1400,"notfind")</f>
        <v>B2-U0-G1</v>
      </c>
      <c r="R17" s="26"/>
      <c r="S17" s="15" t="s">
        <v>42</v>
      </c>
      <c r="T17" s="10">
        <f>_xlfn.XLOOKUP("STRS1A-NL-"&amp;S17&amp;"-"&amp;$A$15&amp;"-40K",Data!$B$2:$B$1400,Data!$C$2:$C$1400,"notfind")</f>
        <v>8225</v>
      </c>
      <c r="U17" s="10">
        <f t="shared" si="8"/>
        <v>123.49849849849851</v>
      </c>
      <c r="V17" s="9" t="str">
        <f>_xlfn.XLOOKUP("STRS1A-NL-"&amp;S17&amp;"-"&amp;$A$15&amp;"-40K",Data!$B$2:$B$1400,Data!$D$2:$D$1400,"notfind")</f>
        <v>B1-U0-G1</v>
      </c>
      <c r="W17" s="4"/>
      <c r="X17" s="49"/>
      <c r="Y17" s="51"/>
      <c r="Z17" s="49"/>
      <c r="AA17" s="51"/>
    </row>
    <row r="18" spans="1:31" x14ac:dyDescent="0.25">
      <c r="A18" s="15"/>
      <c r="B18" s="4"/>
      <c r="C18" s="4"/>
      <c r="D18" s="4" t="s">
        <v>23</v>
      </c>
      <c r="E18" s="11">
        <f>_xlfn.XLOOKUP("STRS1A-NL-"&amp;D18&amp;"-"&amp;$A$15&amp;"-30K",Data!$B$2:$B$1300,Data!$C$2:$C$1300,"notfind")</f>
        <v>8714</v>
      </c>
      <c r="F18" s="11">
        <f t="shared" si="9"/>
        <v>130.84084084084085</v>
      </c>
      <c r="G18" s="6" t="str">
        <f>_xlfn.XLOOKUP("STRS1A-NL-"&amp;D18&amp;"-"&amp;$A$15&amp;"-30K",Data!$B$2:$B$1300,Data!$D$2:$D$1300,"notfind")</f>
        <v>B2-U0-G2</v>
      </c>
      <c r="H18" s="26"/>
      <c r="I18" s="4" t="s">
        <v>43</v>
      </c>
      <c r="J18" s="11">
        <f>_xlfn.XLOOKUP("STRS1A-NL-"&amp;I18&amp;"-"&amp;$A$15&amp;"-30K",Data!$B$2:$B$1300,Data!$C$2:$C$1300,"notfind")</f>
        <v>6758</v>
      </c>
      <c r="K18" s="11">
        <f t="shared" si="7"/>
        <v>101.47147147147147</v>
      </c>
      <c r="L18" s="6" t="str">
        <f>_xlfn.XLOOKUP("STRS1A-NL-"&amp;I18&amp;"-"&amp;$A$15&amp;"-30K",Data!$B$2:$B$1300,Data!$D$2:$D$1300,"notfind")</f>
        <v>B1-U0-G1</v>
      </c>
      <c r="M18" s="4"/>
      <c r="N18" s="4" t="s">
        <v>23</v>
      </c>
      <c r="O18" s="11">
        <f>_xlfn.XLOOKUP("STRS1A-NL-"&amp;N18&amp;"-"&amp;$A$15&amp;"-40K",Data!$B$2:$B$1400,Data!$C$2:$C$1400,"notfind")</f>
        <v>9173</v>
      </c>
      <c r="P18" s="11">
        <f t="shared" si="6"/>
        <v>137.73273273273276</v>
      </c>
      <c r="Q18" s="6" t="str">
        <f>_xlfn.XLOOKUP("STRS1A-NL-"&amp;N18&amp;"-"&amp;$A$15&amp;"-40K",Data!$B$2:$B$1400,Data!$D$2:$D$1400,"notfind")</f>
        <v>B2-U0-G2</v>
      </c>
      <c r="R18" s="26"/>
      <c r="S18" s="4" t="s">
        <v>43</v>
      </c>
      <c r="T18" s="11">
        <f>_xlfn.XLOOKUP("STRS1A-NL-"&amp;S18&amp;"-"&amp;$A$15&amp;"-40K",Data!$B$2:$B$1400,Data!$C$2:$C$1400,"notfind")</f>
        <v>7113</v>
      </c>
      <c r="U18" s="11">
        <f t="shared" si="8"/>
        <v>106.80180180180182</v>
      </c>
      <c r="V18" s="6" t="str">
        <f>_xlfn.XLOOKUP("STRS1A-NL-"&amp;S18&amp;"-"&amp;$A$15&amp;"-40K",Data!$B$2:$B$1400,Data!$D$2:$D$1400,"notfind")</f>
        <v>B1-U0-G1</v>
      </c>
      <c r="W18" s="4"/>
      <c r="X18" s="49"/>
      <c r="Y18" s="51"/>
      <c r="Z18" s="49"/>
      <c r="AA18" s="51"/>
    </row>
    <row r="19" spans="1:31" x14ac:dyDescent="0.25">
      <c r="A19" s="15"/>
      <c r="B19" s="4"/>
      <c r="C19" s="4"/>
      <c r="D19" s="15" t="s">
        <v>24</v>
      </c>
      <c r="E19" s="10">
        <f>_xlfn.XLOOKUP("STRS1A-NL-"&amp;D19&amp;"-"&amp;$A$15&amp;"-30K",Data!$B$2:$B$1300,Data!$C$2:$C$1300,"notfind")</f>
        <v>9304</v>
      </c>
      <c r="F19" s="10">
        <f t="shared" si="9"/>
        <v>139.69969969969972</v>
      </c>
      <c r="G19" s="9" t="str">
        <f>_xlfn.XLOOKUP("STRS1A-NL-"&amp;D19&amp;"-"&amp;$A$15&amp;"-30K",Data!$B$2:$B$1300,Data!$D$2:$D$1300,"notfind")</f>
        <v>B2-U0-G2</v>
      </c>
      <c r="H19" s="26"/>
      <c r="I19" s="15" t="s">
        <v>44</v>
      </c>
      <c r="J19" s="10">
        <f>_xlfn.XLOOKUP("STRS1A-NL-"&amp;I19&amp;"-"&amp;$A$15&amp;"-30K",Data!$B$2:$B$1300,Data!$C$2:$C$1300,"notfind")</f>
        <v>7806</v>
      </c>
      <c r="K19" s="10">
        <f t="shared" si="7"/>
        <v>117.20720720720722</v>
      </c>
      <c r="L19" s="9" t="str">
        <f>_xlfn.XLOOKUP("STRS1A-NL-"&amp;I19&amp;"-"&amp;$A$15&amp;"-30K",Data!$B$2:$B$1300,Data!$D$2:$D$1300,"notfind")</f>
        <v>B2-U0-G2</v>
      </c>
      <c r="M19" s="4"/>
      <c r="N19" s="15" t="s">
        <v>24</v>
      </c>
      <c r="O19" s="10">
        <f>_xlfn.XLOOKUP("STRS1A-NL-"&amp;N19&amp;"-"&amp;$A$15&amp;"-40K",Data!$B$2:$B$1400,Data!$C$2:$C$1400,"notfind")</f>
        <v>9794</v>
      </c>
      <c r="P19" s="10">
        <f t="shared" si="6"/>
        <v>147.05705705705708</v>
      </c>
      <c r="Q19" s="9" t="str">
        <f>_xlfn.XLOOKUP("STRS1A-NL-"&amp;N19&amp;"-"&amp;$A$15&amp;"-40K",Data!$B$2:$B$1400,Data!$D$2:$D$1400,"notfind")</f>
        <v>B2-U0-G2</v>
      </c>
      <c r="R19" s="26"/>
      <c r="S19" s="15" t="s">
        <v>44</v>
      </c>
      <c r="T19" s="10">
        <f>_xlfn.XLOOKUP("STRS1A-NL-"&amp;S19&amp;"-"&amp;$A$15&amp;"-40K",Data!$B$2:$B$1400,Data!$C$2:$C$1400,"notfind")</f>
        <v>8217</v>
      </c>
      <c r="U19" s="10">
        <f t="shared" si="8"/>
        <v>123.37837837837839</v>
      </c>
      <c r="V19" s="9" t="str">
        <f>_xlfn.XLOOKUP("STRS1A-NL-"&amp;S19&amp;"-"&amp;$A$15&amp;"-40K",Data!$B$2:$B$1400,Data!$D$2:$D$1400,"notfind")</f>
        <v>B2-U0-G2</v>
      </c>
      <c r="W19" s="4"/>
      <c r="X19" s="49"/>
      <c r="Y19" s="51"/>
      <c r="Z19" s="49"/>
      <c r="AA19" s="51"/>
    </row>
    <row r="20" spans="1:31" x14ac:dyDescent="0.25">
      <c r="A20" s="15"/>
      <c r="B20" s="4"/>
      <c r="C20" s="4"/>
      <c r="D20" s="4" t="s">
        <v>25</v>
      </c>
      <c r="E20" s="11">
        <f>_xlfn.XLOOKUP("STRS1A-NL-"&amp;D20&amp;"-"&amp;$A$15&amp;"-30K",Data!$B$2:$B$1300,Data!$C$2:$C$1300,"notfind")</f>
        <v>8357</v>
      </c>
      <c r="F20" s="11">
        <f t="shared" si="9"/>
        <v>125.48048048048049</v>
      </c>
      <c r="G20" s="6" t="str">
        <f>_xlfn.XLOOKUP("STRS1A-NL-"&amp;D20&amp;"-"&amp;$A$15&amp;"-30K",Data!$B$2:$B$1300,Data!$D$2:$D$1300,"notfind")</f>
        <v>B2-U0-G2</v>
      </c>
      <c r="H20" s="26"/>
      <c r="I20" s="4" t="s">
        <v>45</v>
      </c>
      <c r="J20" s="11">
        <f>_xlfn.XLOOKUP("STRS1A-NL-"&amp;I20&amp;"-"&amp;$A$15&amp;"-30K",Data!$B$2:$B$1300,Data!$C$2:$C$1300,"notfind")</f>
        <v>7138</v>
      </c>
      <c r="K20" s="11">
        <f t="shared" si="7"/>
        <v>107.17717717717719</v>
      </c>
      <c r="L20" s="6" t="str">
        <f>_xlfn.XLOOKUP("STRS1A-NL-"&amp;I20&amp;"-"&amp;$A$15&amp;"-30K",Data!$B$2:$B$1300,Data!$D$2:$D$1300,"notfind")</f>
        <v>B2-U0-G2</v>
      </c>
      <c r="M20" s="4"/>
      <c r="N20" s="4" t="s">
        <v>25</v>
      </c>
      <c r="O20" s="11">
        <f>_xlfn.XLOOKUP("STRS1A-NL-"&amp;N20&amp;"-"&amp;$A$15&amp;"-40K",Data!$B$2:$B$1400,Data!$C$2:$C$1400,"notfind")</f>
        <v>8797</v>
      </c>
      <c r="P20" s="11">
        <f t="shared" si="6"/>
        <v>132.0870870870871</v>
      </c>
      <c r="Q20" s="6" t="str">
        <f>_xlfn.XLOOKUP("STRS1A-NL-"&amp;N20&amp;"-"&amp;$A$15&amp;"-40K",Data!$B$2:$B$1400,Data!$D$2:$D$1400,"notfind")</f>
        <v>B2-U0-G2</v>
      </c>
      <c r="R20" s="26"/>
      <c r="S20" s="4" t="s">
        <v>45</v>
      </c>
      <c r="T20" s="11">
        <f>_xlfn.XLOOKUP("STRS1A-NL-"&amp;S20&amp;"-"&amp;$A$15&amp;"-40K",Data!$B$2:$B$1400,Data!$C$2:$C$1400,"notfind")</f>
        <v>7513</v>
      </c>
      <c r="U20" s="11">
        <f t="shared" si="8"/>
        <v>112.80780780780782</v>
      </c>
      <c r="V20" s="6" t="str">
        <f>_xlfn.XLOOKUP("STRS1A-NL-"&amp;S20&amp;"-"&amp;$A$15&amp;"-40K",Data!$B$2:$B$1400,Data!$D$2:$D$1400,"notfind")</f>
        <v>B2-U0-G2</v>
      </c>
      <c r="W20" s="4"/>
      <c r="X20" s="49"/>
      <c r="Y20" s="51"/>
      <c r="Z20" s="49"/>
      <c r="AA20" s="51"/>
    </row>
    <row r="21" spans="1:31" x14ac:dyDescent="0.25">
      <c r="A21" s="15"/>
      <c r="B21" s="4"/>
      <c r="C21" s="4"/>
      <c r="D21" s="15" t="s">
        <v>26</v>
      </c>
      <c r="E21" s="10">
        <f>_xlfn.XLOOKUP("STRS1A-NL-"&amp;D21&amp;"-"&amp;$A$15&amp;"-30K",Data!$B$2:$B$1300,Data!$C$2:$C$1300,"notfind")</f>
        <v>9040</v>
      </c>
      <c r="F21" s="10">
        <f t="shared" si="9"/>
        <v>135.73573573573574</v>
      </c>
      <c r="G21" s="9" t="str">
        <f>_xlfn.XLOOKUP("STRS1A-NL-"&amp;D21&amp;"-"&amp;$A$15&amp;"-30K",Data!$B$2:$B$1300,Data!$D$2:$D$1300,"notfind")</f>
        <v>B2-U0-G2</v>
      </c>
      <c r="H21" s="26"/>
      <c r="I21" s="15" t="s">
        <v>46</v>
      </c>
      <c r="J21" s="10">
        <f>_xlfn.XLOOKUP("STRS1A-NL-"&amp;I21&amp;"-"&amp;$A$15&amp;"-30K",Data!$B$2:$B$1300,Data!$C$2:$C$1300,"notfind")</f>
        <v>7195</v>
      </c>
      <c r="K21" s="10">
        <f t="shared" si="7"/>
        <v>108.03303303303304</v>
      </c>
      <c r="L21" s="9" t="str">
        <f>_xlfn.XLOOKUP("STRS1A-NL-"&amp;I21&amp;"-"&amp;$A$15&amp;"-30K",Data!$B$2:$B$1300,Data!$D$2:$D$1300,"notfind")</f>
        <v>B1-U0-G2</v>
      </c>
      <c r="M21" s="4"/>
      <c r="N21" s="15" t="s">
        <v>26</v>
      </c>
      <c r="O21" s="10">
        <f>_xlfn.XLOOKUP("STRS1A-NL-"&amp;N21&amp;"-"&amp;$A$15&amp;"-40K",Data!$B$2:$B$1400,Data!$C$2:$C$1400,"notfind")</f>
        <v>9516</v>
      </c>
      <c r="P21" s="10">
        <f t="shared" si="6"/>
        <v>142.88288288288288</v>
      </c>
      <c r="Q21" s="9" t="str">
        <f>_xlfn.XLOOKUP("STRS1A-NL-"&amp;N21&amp;"-"&amp;$A$15&amp;"-40K",Data!$B$2:$B$1400,Data!$D$2:$D$1400,"notfind")</f>
        <v>B2-U0-G2</v>
      </c>
      <c r="R21" s="26"/>
      <c r="S21" s="15" t="s">
        <v>46</v>
      </c>
      <c r="T21" s="10">
        <f>_xlfn.XLOOKUP("STRS1A-NL-"&amp;S21&amp;"-"&amp;$A$15&amp;"-40K",Data!$B$2:$B$1400,Data!$C$2:$C$1400,"notfind")</f>
        <v>7573</v>
      </c>
      <c r="U21" s="10">
        <f t="shared" si="8"/>
        <v>113.70870870870871</v>
      </c>
      <c r="V21" s="9" t="str">
        <f>_xlfn.XLOOKUP("STRS1A-NL-"&amp;S21&amp;"-"&amp;$A$15&amp;"-40K",Data!$B$2:$B$1400,Data!$D$2:$D$1400,"notfind")</f>
        <v>B1-U0-G2</v>
      </c>
      <c r="W21" s="4"/>
      <c r="X21" s="49"/>
      <c r="Y21" s="51"/>
      <c r="Z21" s="49"/>
      <c r="AA21" s="51"/>
    </row>
    <row r="22" spans="1:31" x14ac:dyDescent="0.25">
      <c r="A22" s="15"/>
      <c r="B22" s="4"/>
      <c r="C22" s="4"/>
      <c r="D22" s="4" t="s">
        <v>27</v>
      </c>
      <c r="E22" s="11">
        <f>_xlfn.XLOOKUP("STRS1A-NL-"&amp;D22&amp;"-"&amp;$A$15&amp;"-30K",Data!$B$2:$B$1300,Data!$C$2:$C$1300,"notfind")</f>
        <v>9229</v>
      </c>
      <c r="F22" s="11">
        <f>E22/B$15</f>
        <v>138.57357357357358</v>
      </c>
      <c r="G22" s="6" t="str">
        <f>_xlfn.XLOOKUP("STRS1A-NL-"&amp;D22&amp;"-"&amp;$A$15&amp;"-30K",Data!$B$2:$B$1300,Data!$D$2:$D$1300,"notfind")</f>
        <v>B3-U0-G2</v>
      </c>
      <c r="H22" s="26"/>
      <c r="I22" s="27"/>
      <c r="J22" s="11"/>
      <c r="K22" s="11"/>
      <c r="L22" s="6"/>
      <c r="M22" s="4"/>
      <c r="N22" s="4" t="s">
        <v>27</v>
      </c>
      <c r="O22" s="11">
        <f>_xlfn.XLOOKUP("STRS1A-NL-"&amp;N22&amp;"-"&amp;$A$15&amp;"-40K",Data!$B$2:$B$1400,Data!$C$2:$C$1400,"notfind")</f>
        <v>9715</v>
      </c>
      <c r="P22" s="11">
        <f t="shared" si="6"/>
        <v>145.87087087087087</v>
      </c>
      <c r="Q22" s="6" t="str">
        <f>_xlfn.XLOOKUP("STRS1A-NL-"&amp;N22&amp;"-"&amp;$A$15&amp;"-40K",Data!$B$2:$B$1400,Data!$D$2:$D$1400,"notfind")</f>
        <v>B3-U0-G2</v>
      </c>
      <c r="R22" s="26"/>
      <c r="S22" s="27"/>
      <c r="T22" s="11"/>
      <c r="U22" s="11"/>
      <c r="V22" s="6"/>
      <c r="W22" s="4"/>
      <c r="X22" s="49"/>
      <c r="Y22" s="51"/>
      <c r="Z22" s="49"/>
      <c r="AA22" s="51"/>
    </row>
    <row r="23" spans="1:31" x14ac:dyDescent="0.25">
      <c r="A23" s="15"/>
      <c r="B23" s="4"/>
      <c r="C23" s="4"/>
      <c r="D23" s="15" t="s">
        <v>71</v>
      </c>
      <c r="E23" s="10">
        <f>_xlfn.XLOOKUP("STRS1A-NL-"&amp;D23&amp;"-"&amp;$A15&amp;"-30K",Data!$B$2:$B$1300,Data!$C$2:$C$1300,"notfind")</f>
        <v>9343</v>
      </c>
      <c r="F23" s="10">
        <f>E23/$B15</f>
        <v>140.28528528528528</v>
      </c>
      <c r="G23" s="9" t="str">
        <f>_xlfn.XLOOKUP("STRS1A-NL-"&amp;D23&amp;"-"&amp;$A15&amp;"-30K",Data!$B$2:$B$1300,Data!$D$2:$D$1300,"notfind")</f>
        <v>B2-U0-G1</v>
      </c>
      <c r="H23" s="26"/>
      <c r="I23" s="15" t="s">
        <v>72</v>
      </c>
      <c r="J23" s="10">
        <f>_xlfn.XLOOKUP("STRS1A-NL-"&amp;I23&amp;"-"&amp;$A$15&amp;"-30K",Data!$B$2:$B$1300,Data!$C$2:$C$1300,"notfind")</f>
        <v>9366</v>
      </c>
      <c r="K23" s="10">
        <f t="shared" ref="K23" si="10">J23/B$15</f>
        <v>140.63063063063063</v>
      </c>
      <c r="L23" s="9" t="str">
        <f>_xlfn.XLOOKUP("STRS1A-NL-"&amp;I23&amp;"-"&amp;$A$15&amp;"-30K",Data!$B$2:$B$1300,Data!$D$2:$D$1300,"notfind")</f>
        <v>B2-U0-G1</v>
      </c>
      <c r="M23" s="4"/>
      <c r="N23" s="15" t="s">
        <v>71</v>
      </c>
      <c r="O23" s="10">
        <f>_xlfn.XLOOKUP("STRS1A-NL-"&amp;N23&amp;"-"&amp;$A$15&amp;"-40K",Data!$B$2:$B$1400,Data!$C$2:$C$1400,"notfind")</f>
        <v>9835</v>
      </c>
      <c r="P23" s="10">
        <f t="shared" si="6"/>
        <v>147.67267267267269</v>
      </c>
      <c r="Q23" s="9" t="str">
        <f>_xlfn.XLOOKUP("STRS1A-NL-"&amp;N23&amp;"-"&amp;$A$15&amp;"-40K",Data!$B$2:$B$1400,Data!$D$2:$D$1400,"notfind")</f>
        <v>B2-U0-G1</v>
      </c>
      <c r="R23" s="26"/>
      <c r="S23" s="15" t="s">
        <v>72</v>
      </c>
      <c r="T23" s="10">
        <f>_xlfn.XLOOKUP("STRS1A-NL-"&amp;S23&amp;"-"&amp;$A$15&amp;"-40K",Data!$B$2:$B$1400,Data!$C$2:$C$1400,"notfind")</f>
        <v>9859</v>
      </c>
      <c r="U23" s="10">
        <f t="shared" ref="U23" si="11">T23/B$15</f>
        <v>148.03303303303304</v>
      </c>
      <c r="V23" s="9" t="str">
        <f>_xlfn.XLOOKUP("STRS1A-NL-"&amp;S23&amp;"-"&amp;$A$15&amp;"-40K",Data!$B$2:$B$1400,Data!$D$2:$D$1400,"notfind")</f>
        <v>B2-U0-G1</v>
      </c>
      <c r="W23" s="4"/>
      <c r="X23" s="45"/>
      <c r="Y23" s="52"/>
      <c r="Z23" s="45"/>
      <c r="AA23" s="52"/>
    </row>
    <row r="24" spans="1:31" x14ac:dyDescent="0.25">
      <c r="A24" s="20" t="s">
        <v>30</v>
      </c>
      <c r="B24" s="13">
        <v>86.3</v>
      </c>
      <c r="C24" s="4"/>
      <c r="D24" s="20" t="s">
        <v>20</v>
      </c>
      <c r="E24" s="8">
        <f>_xlfn.XLOOKUP("STRS1A-NL-"&amp;D24&amp;"-"&amp;$A$24&amp;"-30K",Data!$B$2:$B$1300,Data!$C$2:$C$1300,"notfind")</f>
        <v>11886</v>
      </c>
      <c r="F24" s="8">
        <f t="shared" ref="F24:F30" si="12">E24/B$24</f>
        <v>137.72885283893396</v>
      </c>
      <c r="G24" s="7" t="str">
        <f>_xlfn.XLOOKUP("STRS1A-NL-"&amp;D24&amp;"-"&amp;$A$24&amp;"-30K",Data!$B$2:$B$1300,Data!$D$2:$D$1300,"notfind")</f>
        <v>B3-U0-G3</v>
      </c>
      <c r="H24" s="29"/>
      <c r="I24" s="13"/>
      <c r="J24" s="8"/>
      <c r="K24" s="8"/>
      <c r="L24" s="7"/>
      <c r="M24" s="4"/>
      <c r="N24" s="20" t="s">
        <v>20</v>
      </c>
      <c r="O24" s="8">
        <f>_xlfn.XLOOKUP("STRS1A-NL-"&amp;N24&amp;"-"&amp;$A$24&amp;"-40K",Data!$B$2:$B$1400,Data!$C$2:$C$1400,"notfind")</f>
        <v>12512</v>
      </c>
      <c r="P24" s="8">
        <f t="shared" ref="P24:P32" si="13">O24/B$24</f>
        <v>144.98261877172655</v>
      </c>
      <c r="Q24" s="7" t="str">
        <f>_xlfn.XLOOKUP("STRS1A-NL-"&amp;N24&amp;"-"&amp;$A$24&amp;"-40K",Data!$B$2:$B$1400,Data!$D$2:$D$1400,"notfind")</f>
        <v>B3-U0-G3</v>
      </c>
      <c r="R24" s="29"/>
      <c r="S24" s="13"/>
      <c r="T24" s="8"/>
      <c r="U24" s="8"/>
      <c r="V24" s="7"/>
      <c r="W24" s="4"/>
      <c r="X24" s="48">
        <v>0.98</v>
      </c>
      <c r="Y24" s="50">
        <v>0.97</v>
      </c>
      <c r="Z24" s="48">
        <v>0.96</v>
      </c>
      <c r="AA24" s="50">
        <v>0.96</v>
      </c>
      <c r="AE24" s="25"/>
    </row>
    <row r="25" spans="1:31" x14ac:dyDescent="0.25">
      <c r="A25" s="15"/>
      <c r="B25" s="4"/>
      <c r="C25" s="4"/>
      <c r="D25" s="4" t="s">
        <v>21</v>
      </c>
      <c r="E25" s="11">
        <f>_xlfn.XLOOKUP("STRS1A-NL-"&amp;D25&amp;"-"&amp;$A$24&amp;"-30K",Data!$B$2:$B$1300,Data!$C$2:$C$1300,"notfind")</f>
        <v>11947</v>
      </c>
      <c r="F25" s="11">
        <f t="shared" si="12"/>
        <v>138.43568945538817</v>
      </c>
      <c r="G25" s="6" t="str">
        <f>_xlfn.XLOOKUP("STRS1A-NL-"&amp;D25&amp;"-"&amp;$A$24&amp;"-30K",Data!$B$2:$B$1300,Data!$D$2:$D$1300,"notfind")</f>
        <v>B3-U0-G2</v>
      </c>
      <c r="H25" s="26"/>
      <c r="I25" s="4" t="s">
        <v>41</v>
      </c>
      <c r="J25" s="11">
        <f>_xlfn.XLOOKUP("STRS1A-NL-"&amp;I25&amp;"-"&amp;$A$24&amp;"-30K",Data!$B$2:$B$1300,Data!$C$2:$C$1300,"notfind")</f>
        <v>10767</v>
      </c>
      <c r="K25" s="11">
        <f t="shared" ref="K25:K30" si="14">J25/B$24</f>
        <v>124.76245654692931</v>
      </c>
      <c r="L25" s="11" t="str">
        <f>_xlfn.XLOOKUP("STRS1A-NL-"&amp;I25&amp;"-"&amp;$A$24&amp;"-30K",Data!$B$2:$B$1300,Data!$D$2:$D$1300,"notfind")</f>
        <v>B3-U0-G2</v>
      </c>
      <c r="M25" s="4"/>
      <c r="N25" s="4" t="s">
        <v>21</v>
      </c>
      <c r="O25" s="11">
        <f>_xlfn.XLOOKUP("STRS1A-NL-"&amp;N25&amp;"-"&amp;$A$24&amp;"-40K",Data!$B$2:$B$1400,Data!$C$2:$C$1400,"notfind")</f>
        <v>12576</v>
      </c>
      <c r="P25" s="11">
        <f t="shared" si="13"/>
        <v>145.72421784472769</v>
      </c>
      <c r="Q25" s="6" t="str">
        <f>_xlfn.XLOOKUP("STRS1A-NL-"&amp;N25&amp;"-"&amp;$A$24&amp;"-40K",Data!$B$2:$B$1400,Data!$D$2:$D$1400,"notfind")</f>
        <v>B3-U0-G3</v>
      </c>
      <c r="R25" s="26"/>
      <c r="S25" s="4" t="s">
        <v>41</v>
      </c>
      <c r="T25" s="11">
        <f>_xlfn.XLOOKUP("STRS1A-NL-"&amp;S25&amp;"-"&amp;$A$24&amp;"-40K",Data!$B$2:$B$1400,Data!$C$2:$C$1400,"notfind")</f>
        <v>11333</v>
      </c>
      <c r="U25" s="11">
        <f t="shared" ref="U25:U30" si="15">T25/B$24</f>
        <v>131.32097334878333</v>
      </c>
      <c r="V25" s="6" t="str">
        <f>_xlfn.XLOOKUP("STRS1A-NL-"&amp;S25&amp;"-"&amp;$A$24&amp;"-40K",Data!$B$2:$B$1400,Data!$D$2:$D$1400,"notfind")</f>
        <v>B3-U0-G2</v>
      </c>
      <c r="W25" s="4"/>
      <c r="X25" s="49"/>
      <c r="Y25" s="51"/>
      <c r="Z25" s="49"/>
      <c r="AA25" s="51"/>
      <c r="AE25" s="25"/>
    </row>
    <row r="26" spans="1:31" x14ac:dyDescent="0.25">
      <c r="A26" s="15"/>
      <c r="B26" s="4"/>
      <c r="C26" s="4"/>
      <c r="D26" s="15" t="s">
        <v>22</v>
      </c>
      <c r="E26" s="10">
        <f>_xlfn.XLOOKUP("STRS1A-NL-"&amp;D26&amp;"-"&amp;$A$24&amp;"-30K",Data!$B$2:$B$1300,Data!$C$2:$C$1300,"notfind")</f>
        <v>11612</v>
      </c>
      <c r="F26" s="10">
        <f t="shared" si="12"/>
        <v>134.55388180764774</v>
      </c>
      <c r="G26" s="9" t="str">
        <f>_xlfn.XLOOKUP("STRS1A-NL-"&amp;D26&amp;"-"&amp;$A$24&amp;"-30K",Data!$B$2:$B$1300,Data!$D$2:$D$1300,"notfind")</f>
        <v>B2-U0-G2</v>
      </c>
      <c r="H26" s="26"/>
      <c r="I26" s="15" t="s">
        <v>42</v>
      </c>
      <c r="J26" s="10">
        <f>_xlfn.XLOOKUP("STRS1A-NL-"&amp;I26&amp;"-"&amp;$A$24&amp;"-30K",Data!$B$2:$B$1300,Data!$C$2:$C$1300,"notfind")</f>
        <v>9706</v>
      </c>
      <c r="K26" s="10">
        <f t="shared" si="14"/>
        <v>112.46813441483198</v>
      </c>
      <c r="L26" s="9" t="str">
        <f>_xlfn.XLOOKUP("STRS1A-NL-"&amp;I26&amp;"-"&amp;$A$24&amp;"-30K",Data!$B$2:$B$1300,Data!$D$2:$D$1300,"notfind")</f>
        <v>B2-U0-G1</v>
      </c>
      <c r="M26" s="4"/>
      <c r="N26" s="15" t="s">
        <v>22</v>
      </c>
      <c r="O26" s="10">
        <f>_xlfn.XLOOKUP("STRS1A-NL-"&amp;N26&amp;"-"&amp;$A$24&amp;"-40K",Data!$B$2:$B$1400,Data!$C$2:$C$1400,"notfind")</f>
        <v>12223</v>
      </c>
      <c r="P26" s="10">
        <f t="shared" si="13"/>
        <v>141.63383545770569</v>
      </c>
      <c r="Q26" s="9" t="str">
        <f>_xlfn.XLOOKUP("STRS1A-NL-"&amp;N26&amp;"-"&amp;$A$24&amp;"-40K",Data!$B$2:$B$1400,Data!$D$2:$D$1400,"notfind")</f>
        <v>B2-U0-G2</v>
      </c>
      <c r="R26" s="26"/>
      <c r="S26" s="15" t="s">
        <v>42</v>
      </c>
      <c r="T26" s="10">
        <f>_xlfn.XLOOKUP("STRS1A-NL-"&amp;S26&amp;"-"&amp;$A$24&amp;"-40K",Data!$B$2:$B$1400,Data!$C$2:$C$1400,"notfind")</f>
        <v>10217</v>
      </c>
      <c r="U26" s="10">
        <f t="shared" si="15"/>
        <v>118.38933951332561</v>
      </c>
      <c r="V26" s="9" t="str">
        <f>_xlfn.XLOOKUP("STRS1A-NL-"&amp;S26&amp;"-"&amp;$A$24&amp;"-40K",Data!$B$2:$B$1400,Data!$D$2:$D$1400,"notfind")</f>
        <v>B2-U0-G1</v>
      </c>
      <c r="W26" s="4"/>
      <c r="X26" s="49"/>
      <c r="Y26" s="51"/>
      <c r="Z26" s="49"/>
      <c r="AA26" s="51"/>
    </row>
    <row r="27" spans="1:31" x14ac:dyDescent="0.25">
      <c r="A27" s="15"/>
      <c r="B27" s="4"/>
      <c r="C27" s="4"/>
      <c r="D27" s="4" t="s">
        <v>23</v>
      </c>
      <c r="E27" s="11">
        <f>_xlfn.XLOOKUP("STRS1A-NL-"&amp;D27&amp;"-"&amp;$A$24&amp;"-30K",Data!$B$2:$B$1300,Data!$C$2:$C$1300,"notfind")</f>
        <v>10825</v>
      </c>
      <c r="F27" s="11">
        <f t="shared" si="12"/>
        <v>125.43453070683663</v>
      </c>
      <c r="G27" s="6" t="str">
        <f>_xlfn.XLOOKUP("STRS1A-NL-"&amp;D27&amp;"-"&amp;$A$24&amp;"-30K",Data!$B$2:$B$1300,Data!$D$2:$D$1300,"notfind")</f>
        <v>B2-U0-G2</v>
      </c>
      <c r="H27" s="26"/>
      <c r="I27" s="4" t="s">
        <v>43</v>
      </c>
      <c r="J27" s="11">
        <f>_xlfn.XLOOKUP("STRS1A-NL-"&amp;I27&amp;"-"&amp;$A$24&amp;"-30K",Data!$B$2:$B$1300,Data!$C$2:$C$1300,"notfind")</f>
        <v>8394</v>
      </c>
      <c r="K27" s="11">
        <f t="shared" si="14"/>
        <v>97.265353418308237</v>
      </c>
      <c r="L27" s="6" t="str">
        <f>_xlfn.XLOOKUP("STRS1A-NL-"&amp;I27&amp;"-"&amp;$A$24&amp;"-30K",Data!$B$2:$B$1300,Data!$D$2:$D$1300,"notfind")</f>
        <v>B2-U0-G1</v>
      </c>
      <c r="M27" s="4"/>
      <c r="N27" s="4" t="s">
        <v>23</v>
      </c>
      <c r="O27" s="11">
        <f>_xlfn.XLOOKUP("STRS1A-NL-"&amp;N27&amp;"-"&amp;$A$24&amp;"-40K",Data!$B$2:$B$1400,Data!$C$2:$C$1400,"notfind")</f>
        <v>11395</v>
      </c>
      <c r="P27" s="11">
        <f t="shared" si="13"/>
        <v>132.0393974507532</v>
      </c>
      <c r="Q27" s="6" t="str">
        <f>_xlfn.XLOOKUP("STRS1A-NL-"&amp;N27&amp;"-"&amp;$A$24&amp;"-40K",Data!$B$2:$B$1400,Data!$D$2:$D$1400,"notfind")</f>
        <v>B2-U0-G2</v>
      </c>
      <c r="R27" s="26"/>
      <c r="S27" s="4" t="s">
        <v>43</v>
      </c>
      <c r="T27" s="11">
        <f>_xlfn.XLOOKUP("STRS1A-NL-"&amp;S27&amp;"-"&amp;$A$24&amp;"-40K",Data!$B$2:$B$1400,Data!$C$2:$C$1400,"notfind")</f>
        <v>8836</v>
      </c>
      <c r="U27" s="11">
        <f t="shared" si="15"/>
        <v>102.38702201622249</v>
      </c>
      <c r="V27" s="6" t="str">
        <f>_xlfn.XLOOKUP("STRS1A-NL-"&amp;S27&amp;"-"&amp;$A$24&amp;"-40K",Data!$B$2:$B$1400,Data!$D$2:$D$1400,"notfind")</f>
        <v>B2-U0-G1</v>
      </c>
      <c r="W27" s="4"/>
      <c r="X27" s="49"/>
      <c r="Y27" s="51"/>
      <c r="Z27" s="49"/>
      <c r="AA27" s="51"/>
    </row>
    <row r="28" spans="1:31" x14ac:dyDescent="0.25">
      <c r="A28" s="15"/>
      <c r="B28" s="4"/>
      <c r="C28" s="4"/>
      <c r="D28" s="15" t="s">
        <v>24</v>
      </c>
      <c r="E28" s="10">
        <f>_xlfn.XLOOKUP("STRS1A-NL-"&amp;D28&amp;"-"&amp;$A$24&amp;"-30K",Data!$B$2:$B$1300,Data!$C$2:$C$1300,"notfind")</f>
        <v>11558</v>
      </c>
      <c r="F28" s="10">
        <f t="shared" si="12"/>
        <v>133.92815758980302</v>
      </c>
      <c r="G28" s="9" t="str">
        <f>_xlfn.XLOOKUP("STRS1A-NL-"&amp;D28&amp;"-"&amp;$A$24&amp;"-30K",Data!$B$2:$B$1300,Data!$D$2:$D$1300,"notfind")</f>
        <v>B2-U0-G2</v>
      </c>
      <c r="H28" s="26"/>
      <c r="I28" s="15" t="s">
        <v>44</v>
      </c>
      <c r="J28" s="10">
        <f>_xlfn.XLOOKUP("STRS1A-NL-"&amp;I28&amp;"-"&amp;$A$24&amp;"-30K",Data!$B$2:$B$1300,Data!$C$2:$C$1300,"notfind")</f>
        <v>9697</v>
      </c>
      <c r="K28" s="10">
        <f t="shared" si="14"/>
        <v>112.36384704519119</v>
      </c>
      <c r="L28" s="9" t="str">
        <f>_xlfn.XLOOKUP("STRS1A-NL-"&amp;I28&amp;"-"&amp;$A$24&amp;"-30K",Data!$B$2:$B$1300,Data!$D$2:$D$1300,"notfind")</f>
        <v>B2-U0-G2</v>
      </c>
      <c r="M28" s="4"/>
      <c r="N28" s="15" t="s">
        <v>24</v>
      </c>
      <c r="O28" s="10">
        <f>_xlfn.XLOOKUP("STRS1A-NL-"&amp;N28&amp;"-"&amp;$A$24&amp;"-40K",Data!$B$2:$B$1400,Data!$C$2:$C$1400,"notfind")</f>
        <v>12166</v>
      </c>
      <c r="P28" s="10">
        <f t="shared" si="13"/>
        <v>140.97334878331404</v>
      </c>
      <c r="Q28" s="9" t="str">
        <f>_xlfn.XLOOKUP("STRS1A-NL-"&amp;N28&amp;"-"&amp;$A$24&amp;"-40K",Data!$B$2:$B$1400,Data!$D$2:$D$1400,"notfind")</f>
        <v>B2-U0-G2</v>
      </c>
      <c r="R28" s="26"/>
      <c r="S28" s="15" t="s">
        <v>44</v>
      </c>
      <c r="T28" s="10">
        <f>_xlfn.XLOOKUP("STRS1A-NL-"&amp;S28&amp;"-"&amp;$A$24&amp;"-40K",Data!$B$2:$B$1400,Data!$C$2:$C$1400,"notfind")</f>
        <v>10207</v>
      </c>
      <c r="U28" s="10">
        <f t="shared" si="15"/>
        <v>118.27346465816917</v>
      </c>
      <c r="V28" s="9" t="str">
        <f>_xlfn.XLOOKUP("STRS1A-NL-"&amp;S28&amp;"-"&amp;$A$24&amp;"-40K",Data!$B$2:$B$1400,Data!$D$2:$D$1400,"notfind")</f>
        <v>B2-U0-G2</v>
      </c>
      <c r="W28" s="4"/>
      <c r="X28" s="49"/>
      <c r="Y28" s="51"/>
      <c r="Z28" s="49"/>
      <c r="AA28" s="51"/>
    </row>
    <row r="29" spans="1:31" x14ac:dyDescent="0.25">
      <c r="A29" s="15"/>
      <c r="B29" s="4"/>
      <c r="C29" s="4"/>
      <c r="D29" s="4" t="s">
        <v>25</v>
      </c>
      <c r="E29" s="11">
        <f>_xlfn.XLOOKUP("STRS1A-NL-"&amp;D29&amp;"-"&amp;$A$24&amp;"-30K",Data!$B$2:$B$1300,Data!$C$2:$C$1300,"notfind")</f>
        <v>10381</v>
      </c>
      <c r="F29" s="11">
        <f t="shared" si="12"/>
        <v>120.28968713789108</v>
      </c>
      <c r="G29" s="6" t="str">
        <f>_xlfn.XLOOKUP("STRS1A-NL-"&amp;D29&amp;"-"&amp;$A$24&amp;"-30K",Data!$B$2:$B$1300,Data!$D$2:$D$1300,"notfind")</f>
        <v>B2-U0-G2</v>
      </c>
      <c r="H29" s="26"/>
      <c r="I29" s="4" t="s">
        <v>45</v>
      </c>
      <c r="J29" s="11">
        <f>_xlfn.XLOOKUP("STRS1A-NL-"&amp;I29&amp;"-"&amp;$A$24&amp;"-30K",Data!$B$2:$B$1300,Data!$C$2:$C$1300,"notfind")</f>
        <v>8866</v>
      </c>
      <c r="K29" s="11">
        <f t="shared" si="14"/>
        <v>102.73464658169178</v>
      </c>
      <c r="L29" s="6" t="str">
        <f>_xlfn.XLOOKUP("STRS1A-NL-"&amp;I29&amp;"-"&amp;$A$24&amp;"-30K",Data!$B$2:$B$1300,Data!$D$2:$D$1300,"notfind")</f>
        <v>B2-U0-G2</v>
      </c>
      <c r="M29" s="4"/>
      <c r="N29" s="4" t="s">
        <v>25</v>
      </c>
      <c r="O29" s="11">
        <f>_xlfn.XLOOKUP("STRS1A-NL-"&amp;N29&amp;"-"&amp;$A$24&amp;"-40K",Data!$B$2:$B$1400,Data!$C$2:$C$1400,"notfind")</f>
        <v>10927</v>
      </c>
      <c r="P29" s="11">
        <f t="shared" si="13"/>
        <v>126.61645422943222</v>
      </c>
      <c r="Q29" s="6" t="str">
        <f>_xlfn.XLOOKUP("STRS1A-NL-"&amp;N29&amp;"-"&amp;$A$24&amp;"-40K",Data!$B$2:$B$1400,Data!$D$2:$D$1400,"notfind")</f>
        <v>B2-U0-G2</v>
      </c>
      <c r="R29" s="26"/>
      <c r="S29" s="4" t="s">
        <v>45</v>
      </c>
      <c r="T29" s="11">
        <f>_xlfn.XLOOKUP("STRS1A-NL-"&amp;S29&amp;"-"&amp;$A$24&amp;"-40K",Data!$B$2:$B$1400,Data!$C$2:$C$1400,"notfind")</f>
        <v>9333</v>
      </c>
      <c r="U29" s="11">
        <f t="shared" si="15"/>
        <v>108.14600231749711</v>
      </c>
      <c r="V29" s="6" t="str">
        <f>_xlfn.XLOOKUP("STRS1A-NL-"&amp;S29&amp;"-"&amp;$A$24&amp;"-40K",Data!$B$2:$B$1400,Data!$D$2:$D$1400,"notfind")</f>
        <v>B2-U0-G2</v>
      </c>
      <c r="W29" s="4"/>
      <c r="X29" s="49"/>
      <c r="Y29" s="51"/>
      <c r="Z29" s="49"/>
      <c r="AA29" s="51"/>
    </row>
    <row r="30" spans="1:31" x14ac:dyDescent="0.25">
      <c r="A30" s="15"/>
      <c r="B30" s="4"/>
      <c r="C30" s="4"/>
      <c r="D30" s="15" t="s">
        <v>26</v>
      </c>
      <c r="E30" s="10">
        <f>_xlfn.XLOOKUP("STRS1A-NL-"&amp;D30&amp;"-"&amp;$A$24&amp;"-30K",Data!$B$2:$B$1300,Data!$C$2:$C$1300,"notfind")</f>
        <v>11230</v>
      </c>
      <c r="F30" s="10">
        <f t="shared" si="12"/>
        <v>130.12746234067208</v>
      </c>
      <c r="G30" s="9" t="str">
        <f>_xlfn.XLOOKUP("STRS1A-NL-"&amp;D30&amp;"-"&amp;$A$24&amp;"-30K",Data!$B$2:$B$1300,Data!$D$2:$D$1300,"notfind")</f>
        <v>B2-U0-G2</v>
      </c>
      <c r="H30" s="26"/>
      <c r="I30" s="15" t="s">
        <v>46</v>
      </c>
      <c r="J30" s="10">
        <f>_xlfn.XLOOKUP("STRS1A-NL-"&amp;I30&amp;"-"&amp;$A$24&amp;"-30K",Data!$B$2:$B$1300,Data!$C$2:$C$1300,"notfind")</f>
        <v>8937</v>
      </c>
      <c r="K30" s="10">
        <f t="shared" si="14"/>
        <v>103.55735805330244</v>
      </c>
      <c r="L30" s="9" t="str">
        <f>_xlfn.XLOOKUP("STRS1A-NL-"&amp;I30&amp;"-"&amp;$A$24&amp;"-30K",Data!$B$2:$B$1300,Data!$D$2:$D$1300,"notfind")</f>
        <v>B1-U0-G2</v>
      </c>
      <c r="M30" s="4"/>
      <c r="N30" s="15" t="s">
        <v>26</v>
      </c>
      <c r="O30" s="10">
        <f>_xlfn.XLOOKUP("STRS1A-NL-"&amp;N30&amp;"-"&amp;$A$24&amp;"-40K",Data!$B$2:$B$1400,Data!$C$2:$C$1400,"notfind")</f>
        <v>11821</v>
      </c>
      <c r="P30" s="10">
        <f t="shared" si="13"/>
        <v>136.97566628041716</v>
      </c>
      <c r="Q30" s="9" t="str">
        <f>_xlfn.XLOOKUP("STRS1A-NL-"&amp;N30&amp;"-"&amp;$A$24&amp;"-40K",Data!$B$2:$B$1400,Data!$D$2:$D$1400,"notfind")</f>
        <v>B2-U0-G2</v>
      </c>
      <c r="R30" s="26"/>
      <c r="S30" s="15" t="s">
        <v>46</v>
      </c>
      <c r="T30" s="10">
        <f>_xlfn.XLOOKUP("STRS1A-NL-"&amp;S30&amp;"-"&amp;$A$24&amp;"-40K",Data!$B$2:$B$1400,Data!$C$2:$C$1400,"notfind")</f>
        <v>9408</v>
      </c>
      <c r="U30" s="10">
        <f t="shared" si="15"/>
        <v>109.01506373117034</v>
      </c>
      <c r="V30" s="9" t="str">
        <f>_xlfn.XLOOKUP("STRS1A-NL-"&amp;S30&amp;"-"&amp;$A$24&amp;"-40K",Data!$B$2:$B$1400,Data!$D$2:$D$1400,"notfind")</f>
        <v>B2-U0-G2</v>
      </c>
      <c r="W30" s="4"/>
      <c r="X30" s="49"/>
      <c r="Y30" s="51"/>
      <c r="Z30" s="49"/>
      <c r="AA30" s="51"/>
    </row>
    <row r="31" spans="1:31" x14ac:dyDescent="0.25">
      <c r="A31" s="15"/>
      <c r="B31" s="4"/>
      <c r="C31" s="4"/>
      <c r="D31" s="4" t="s">
        <v>27</v>
      </c>
      <c r="E31" s="11">
        <f>_xlfn.XLOOKUP("STRS1A-NL-"&amp;D31&amp;"-"&amp;$A$24&amp;"-30K",Data!$B$2:$B$1300,Data!$C$2:$C$1300,"notfind")</f>
        <v>11465</v>
      </c>
      <c r="F31" s="11">
        <f>E31/B$24</f>
        <v>132.8505214368482</v>
      </c>
      <c r="G31" s="6" t="str">
        <f>_xlfn.XLOOKUP("STRS1A-NL-"&amp;D31&amp;"-"&amp;$A$24&amp;"-30K",Data!$B$2:$B$1300,Data!$D$2:$D$1300,"notfind")</f>
        <v>B3-U0-G2</v>
      </c>
      <c r="H31" s="26"/>
      <c r="I31" s="27"/>
      <c r="J31" s="11"/>
      <c r="K31" s="11"/>
      <c r="L31" s="6"/>
      <c r="M31" s="4"/>
      <c r="N31" s="4" t="s">
        <v>27</v>
      </c>
      <c r="O31" s="11">
        <f>_xlfn.XLOOKUP("STRS1A-NL-"&amp;N31&amp;"-"&amp;$A$24&amp;"-40K",Data!$B$2:$B$1400,Data!$C$2:$C$1400,"notfind")</f>
        <v>12068</v>
      </c>
      <c r="P31" s="11">
        <f t="shared" si="13"/>
        <v>139.83777520278099</v>
      </c>
      <c r="Q31" s="6" t="str">
        <f>_xlfn.XLOOKUP("STRS1A-NL-"&amp;N31&amp;"-"&amp;$A$24&amp;"-40K",Data!$B$2:$B$1400,Data!$D$2:$D$1400,"notfind")</f>
        <v>B3-U0-G2</v>
      </c>
      <c r="R31" s="26"/>
      <c r="S31" s="27"/>
      <c r="T31" s="11"/>
      <c r="U31" s="11"/>
      <c r="V31" s="6"/>
      <c r="W31" s="4"/>
      <c r="X31" s="49"/>
      <c r="Y31" s="51"/>
      <c r="Z31" s="49"/>
      <c r="AA31" s="51"/>
    </row>
    <row r="32" spans="1:31" x14ac:dyDescent="0.25">
      <c r="A32" s="15"/>
      <c r="B32" s="4"/>
      <c r="C32" s="4"/>
      <c r="D32" s="15" t="s">
        <v>71</v>
      </c>
      <c r="E32" s="10">
        <f>_xlfn.XLOOKUP("STRS1A-NL-"&amp;D32&amp;"-"&amp;$A24&amp;"-30K",Data!$B$2:$B$1300,Data!$C$2:$C$1300,"notfind")</f>
        <v>11606</v>
      </c>
      <c r="F32" s="10">
        <f>E32/$B24</f>
        <v>134.48435689455388</v>
      </c>
      <c r="G32" s="9" t="str">
        <f>_xlfn.XLOOKUP("STRS1A-NL-"&amp;D32&amp;"-"&amp;$A24&amp;"-30K",Data!$B$2:$B$1300,Data!$D$2:$D$1300,"notfind")</f>
        <v>B2-U0-G1</v>
      </c>
      <c r="H32" s="26"/>
      <c r="I32" s="15" t="s">
        <v>72</v>
      </c>
      <c r="J32" s="10">
        <f>_xlfn.XLOOKUP("STRS1A-NL-"&amp;I32&amp;"-"&amp;$A$24&amp;"-30K",Data!$B$2:$B$1300,Data!$C$2:$C$1300,"notfind")</f>
        <v>11634</v>
      </c>
      <c r="K32" s="10">
        <f t="shared" ref="K32" si="16">J32/B$24</f>
        <v>134.80880648899191</v>
      </c>
      <c r="L32" s="9" t="str">
        <f>_xlfn.XLOOKUP("STRS1A-NL-"&amp;I32&amp;"-"&amp;$A$24&amp;"-30K",Data!$B$2:$B$1300,Data!$D$2:$D$1300,"notfind")</f>
        <v>B2-U0-G1</v>
      </c>
      <c r="M32" s="4"/>
      <c r="N32" s="15" t="s">
        <v>71</v>
      </c>
      <c r="O32" s="10">
        <f>_xlfn.XLOOKUP("STRS1A-NL-"&amp;N32&amp;"-"&amp;$A$24&amp;"-40K",Data!$B$2:$B$1400,Data!$C$2:$C$1400,"notfind")</f>
        <v>12217</v>
      </c>
      <c r="P32" s="10">
        <f t="shared" si="13"/>
        <v>141.56431054461183</v>
      </c>
      <c r="Q32" s="9" t="str">
        <f>_xlfn.XLOOKUP("STRS1A-NL-"&amp;N32&amp;"-"&amp;$A$24&amp;"-40K",Data!$B$2:$B$1400,Data!$D$2:$D$1400,"notfind")</f>
        <v>B2-U0-G1</v>
      </c>
      <c r="R32" s="26"/>
      <c r="S32" s="15" t="s">
        <v>72</v>
      </c>
      <c r="T32" s="10">
        <f>_xlfn.XLOOKUP("STRS1A-NL-"&amp;S32&amp;"-"&amp;$A$24&amp;"-40K",Data!$B$2:$B$1400,Data!$C$2:$C$1400,"notfind")</f>
        <v>12247</v>
      </c>
      <c r="U32" s="10">
        <f t="shared" ref="U32" si="17">T32/B$24</f>
        <v>141.91193511008112</v>
      </c>
      <c r="V32" s="9" t="str">
        <f>_xlfn.XLOOKUP("STRS1A-NL-"&amp;S32&amp;"-"&amp;$A$24&amp;"-40K",Data!$B$2:$B$1400,Data!$D$2:$D$1400,"notfind")</f>
        <v>B2-U0-G1</v>
      </c>
      <c r="W32" s="4"/>
      <c r="X32" s="45"/>
      <c r="Y32" s="52"/>
      <c r="Z32" s="45"/>
      <c r="AA32" s="52"/>
    </row>
    <row r="33" spans="1:31" x14ac:dyDescent="0.25">
      <c r="A33" s="20" t="s">
        <v>31</v>
      </c>
      <c r="B33" s="13">
        <v>107</v>
      </c>
      <c r="C33" s="4"/>
      <c r="D33" s="20" t="s">
        <v>20</v>
      </c>
      <c r="E33" s="31">
        <f>_xlfn.XLOOKUP("STRS1A-NL-"&amp;D33&amp;"-"&amp;$A$33&amp;"-30K",Data!$B$2:$B$1300,Data!$C$2:$C$1300,"notfind")</f>
        <v>14048</v>
      </c>
      <c r="F33" s="31">
        <f>E33/B$33</f>
        <v>131.28971962616822</v>
      </c>
      <c r="G33" s="32" t="str">
        <f>_xlfn.XLOOKUP("STRS1A-NL-"&amp;D33&amp;"-"&amp;$A$33&amp;"-30K",Data!$B$2:$B$1300,Data!$D$2:$D$1300,"notfind")</f>
        <v>B3-U0-G3</v>
      </c>
      <c r="H33" s="29"/>
      <c r="I33" s="13"/>
      <c r="J33" s="8"/>
      <c r="K33" s="8"/>
      <c r="L33" s="7"/>
      <c r="M33" s="4"/>
      <c r="N33" s="20" t="s">
        <v>20</v>
      </c>
      <c r="O33" s="31">
        <f>_xlfn.XLOOKUP("STRS1A-NL-"&amp;N33&amp;"-"&amp;$A$33&amp;"-40K",Data!$B$2:$B$1400,Data!$C$2:$C$1400,"notfind")</f>
        <v>14787</v>
      </c>
      <c r="P33" s="31">
        <f>O33/B$33</f>
        <v>138.19626168224298</v>
      </c>
      <c r="Q33" s="32" t="str">
        <f>_xlfn.XLOOKUP("STRS1A-NL-"&amp;N33&amp;"-"&amp;$A$33&amp;"-40K",Data!$B$2:$B$1400,Data!$D$2:$D$1400,"notfind")</f>
        <v>B3-U0-G3</v>
      </c>
      <c r="R33" s="29"/>
      <c r="S33" s="13"/>
      <c r="T33" s="8"/>
      <c r="U33" s="8"/>
      <c r="V33" s="7"/>
      <c r="W33" s="4"/>
      <c r="X33" s="48">
        <v>0.97</v>
      </c>
      <c r="Y33" s="50">
        <v>0.97</v>
      </c>
      <c r="Z33" s="48">
        <v>0.96</v>
      </c>
      <c r="AA33" s="50">
        <v>0.95</v>
      </c>
      <c r="AE33" s="25"/>
    </row>
    <row r="34" spans="1:31" x14ac:dyDescent="0.25">
      <c r="A34" s="15"/>
      <c r="B34" s="4"/>
      <c r="C34" s="4"/>
      <c r="D34" s="4" t="s">
        <v>21</v>
      </c>
      <c r="E34" s="11">
        <f>_xlfn.XLOOKUP("STRS1A-NL-"&amp;D34&amp;"-"&amp;$A$33&amp;"-30K",Data!$B$2:$B$1300,Data!$C$2:$C$1300,"notfind")</f>
        <v>14120</v>
      </c>
      <c r="F34" s="11">
        <f t="shared" ref="F34:F41" si="18">E34/B$33</f>
        <v>131.96261682242991</v>
      </c>
      <c r="G34" s="6" t="str">
        <f>_xlfn.XLOOKUP("STRS1A-NL-"&amp;D34&amp;"-"&amp;$A$33&amp;"-30K",Data!$B$2:$B$1300,Data!$D$2:$D$1300,"notfind")</f>
        <v>B3-U0-G3</v>
      </c>
      <c r="H34" s="26"/>
      <c r="I34" s="4" t="s">
        <v>41</v>
      </c>
      <c r="J34" s="11">
        <f>_xlfn.XLOOKUP("STRS1A-NL-"&amp;I34&amp;"-"&amp;$A$33&amp;"-30K",Data!$B$2:$B$1300,Data!$C$2:$C$1300,"notfind")</f>
        <v>12725</v>
      </c>
      <c r="K34" s="11">
        <f>J34/B$33</f>
        <v>118.92523364485982</v>
      </c>
      <c r="L34" s="11" t="str">
        <f>_xlfn.XLOOKUP("STRS1A-NL-"&amp;I34&amp;"-"&amp;$A$33&amp;"-30K",Data!$B$2:$B$1300,Data!$D$2:$D$1300,"notfind")</f>
        <v>B3-U0-G2</v>
      </c>
      <c r="M34" s="4"/>
      <c r="N34" s="4" t="s">
        <v>21</v>
      </c>
      <c r="O34" s="11">
        <f>_xlfn.XLOOKUP("STRS1A-NL-"&amp;N34&amp;"-"&amp;$A$33&amp;"-40K",Data!$B$2:$B$1400,Data!$C$2:$C$1400,"notfind")</f>
        <v>14863</v>
      </c>
      <c r="P34" s="11">
        <f t="shared" ref="P34:P41" si="19">O34/B$33</f>
        <v>138.90654205607476</v>
      </c>
      <c r="Q34" s="6" t="str">
        <f>_xlfn.XLOOKUP("STRS1A-NL-"&amp;N34&amp;"-"&amp;$A$33&amp;"-40K",Data!$B$2:$B$1400,Data!$D$2:$D$1400,"notfind")</f>
        <v>B3-U0-G3</v>
      </c>
      <c r="R34" s="26"/>
      <c r="S34" s="4" t="s">
        <v>41</v>
      </c>
      <c r="T34" s="11">
        <f>_xlfn.XLOOKUP("STRS1A-NL-"&amp;S34&amp;"-"&amp;$A$33&amp;"-40K",Data!$B$2:$B$1400,Data!$C$2:$C$1400,"notfind")</f>
        <v>13395</v>
      </c>
      <c r="U34" s="11">
        <f>T34/B$33</f>
        <v>125.18691588785046</v>
      </c>
      <c r="V34" s="6" t="str">
        <f>_xlfn.XLOOKUP("STRS1A-NL-"&amp;S34&amp;"-"&amp;$A$33&amp;"-40K",Data!$B$2:$B$1400,Data!$D$2:$D$1400,"notfind")</f>
        <v>B3-U0-G2</v>
      </c>
      <c r="W34" s="4"/>
      <c r="X34" s="49"/>
      <c r="Y34" s="51"/>
      <c r="Z34" s="49"/>
      <c r="AA34" s="51"/>
      <c r="AE34" s="25"/>
    </row>
    <row r="35" spans="1:31" x14ac:dyDescent="0.25">
      <c r="A35" s="15"/>
      <c r="B35" s="4"/>
      <c r="C35" s="4"/>
      <c r="D35" s="15" t="s">
        <v>22</v>
      </c>
      <c r="E35" s="10">
        <f>_xlfn.XLOOKUP("STRS1A-NL-"&amp;D35&amp;"-"&amp;$A$33&amp;"-30K",Data!$B$2:$B$1300,Data!$C$2:$C$1300,"notfind")</f>
        <v>13724</v>
      </c>
      <c r="F35" s="10">
        <f t="shared" si="18"/>
        <v>128.26168224299064</v>
      </c>
      <c r="G35" s="9" t="str">
        <f>_xlfn.XLOOKUP("STRS1A-NL-"&amp;D35&amp;"-"&amp;$A$33&amp;"-30K",Data!$B$2:$B$1300,Data!$D$2:$D$1300,"notfind")</f>
        <v>B2-U0-G2</v>
      </c>
      <c r="H35" s="26"/>
      <c r="I35" s="15" t="s">
        <v>42</v>
      </c>
      <c r="J35" s="10">
        <f>_xlfn.XLOOKUP("STRS1A-NL-"&amp;I35&amp;"-"&amp;$A$33&amp;"-30K",Data!$B$2:$B$1300,Data!$C$2:$C$1300,"notfind")</f>
        <v>11472</v>
      </c>
      <c r="K35" s="10">
        <f t="shared" ref="K35:K41" si="20">J35/B$33</f>
        <v>107.21495327102804</v>
      </c>
      <c r="L35" s="10" t="str">
        <f>_xlfn.XLOOKUP("STRS1A-NL-"&amp;I35&amp;"-"&amp;$A$33&amp;"-30K",Data!$B$2:$B$1300,Data!$D$2:$D$1300,"notfind")</f>
        <v>B2-U0-G1</v>
      </c>
      <c r="M35" s="4"/>
      <c r="N35" s="15" t="s">
        <v>22</v>
      </c>
      <c r="O35" s="10">
        <f>_xlfn.XLOOKUP("STRS1A-NL-"&amp;N35&amp;"-"&amp;$A$33&amp;"-40K",Data!$B$2:$B$1400,Data!$C$2:$C$1400,"notfind")</f>
        <v>14447</v>
      </c>
      <c r="P35" s="10">
        <f t="shared" si="19"/>
        <v>135.01869158878506</v>
      </c>
      <c r="Q35" s="9" t="str">
        <f>_xlfn.XLOOKUP("STRS1A-NL-"&amp;N35&amp;"-"&amp;$A$33&amp;"-40K",Data!$B$2:$B$1400,Data!$D$2:$D$1400,"notfind")</f>
        <v>B2-U0-G2</v>
      </c>
      <c r="R35" s="26"/>
      <c r="S35" s="15" t="s">
        <v>42</v>
      </c>
      <c r="T35" s="10">
        <f>_xlfn.XLOOKUP("STRS1A-NL-"&amp;S35&amp;"-"&amp;$A$33&amp;"-40K",Data!$B$2:$B$1400,Data!$C$2:$C$1400,"notfind")</f>
        <v>12075</v>
      </c>
      <c r="U35" s="10">
        <f t="shared" ref="U35:U39" si="21">T35/B$33</f>
        <v>112.85046728971963</v>
      </c>
      <c r="V35" s="9" t="str">
        <f>_xlfn.XLOOKUP("STRS1A-NL-"&amp;S35&amp;"-"&amp;$A$33&amp;"-40K",Data!$B$2:$B$1400,Data!$D$2:$D$1400,"notfind")</f>
        <v>B2-U0-G2</v>
      </c>
      <c r="W35" s="4"/>
      <c r="X35" s="49"/>
      <c r="Y35" s="51"/>
      <c r="Z35" s="49"/>
      <c r="AA35" s="51"/>
    </row>
    <row r="36" spans="1:31" x14ac:dyDescent="0.25">
      <c r="A36" s="15"/>
      <c r="B36" s="4"/>
      <c r="C36" s="4"/>
      <c r="D36" s="4" t="s">
        <v>23</v>
      </c>
      <c r="E36" s="11">
        <f>_xlfn.XLOOKUP("STRS1A-NL-"&amp;D36&amp;"-"&amp;$A$33&amp;"-30K",Data!$B$2:$B$1300,Data!$C$2:$C$1300,"notfind")</f>
        <v>12794</v>
      </c>
      <c r="F36" s="11">
        <f t="shared" si="18"/>
        <v>119.57009345794393</v>
      </c>
      <c r="G36" s="6" t="str">
        <f>_xlfn.XLOOKUP("STRS1A-NL-"&amp;D36&amp;"-"&amp;$A$33&amp;"-30K",Data!$B$2:$B$1300,Data!$D$2:$D$1300,"notfind")</f>
        <v>B2-U0-G2</v>
      </c>
      <c r="H36" s="26"/>
      <c r="I36" s="4" t="s">
        <v>43</v>
      </c>
      <c r="J36" s="11">
        <f>_xlfn.XLOOKUP("STRS1A-NL-"&amp;I36&amp;"-"&amp;$A$33&amp;"-30K",Data!$B$2:$B$1300,Data!$C$2:$C$1300,"notfind")</f>
        <v>9921</v>
      </c>
      <c r="K36" s="11">
        <f t="shared" si="20"/>
        <v>92.719626168224295</v>
      </c>
      <c r="L36" s="11" t="str">
        <f>_xlfn.XLOOKUP("STRS1A-NL-"&amp;I36&amp;"-"&amp;$A$33&amp;"-30K",Data!$B$2:$B$1300,Data!$D$2:$D$1300,"notfind")</f>
        <v>B2-U0-G2</v>
      </c>
      <c r="M36" s="4"/>
      <c r="N36" s="4" t="s">
        <v>23</v>
      </c>
      <c r="O36" s="11">
        <f>_xlfn.XLOOKUP("STRS1A-NL-"&amp;N36&amp;"-"&amp;$A$33&amp;"-40K",Data!$B$2:$B$1400,Data!$C$2:$C$1400,"notfind")</f>
        <v>13467</v>
      </c>
      <c r="P36" s="11">
        <f t="shared" si="19"/>
        <v>125.85981308411215</v>
      </c>
      <c r="Q36" s="6" t="str">
        <f>_xlfn.XLOOKUP("STRS1A-NL-"&amp;N36&amp;"-"&amp;$A$33&amp;"-40K",Data!$B$2:$B$1400,Data!$D$2:$D$1400,"notfind")</f>
        <v>B2-U0-G2</v>
      </c>
      <c r="R36" s="26"/>
      <c r="S36" s="4" t="s">
        <v>43</v>
      </c>
      <c r="T36" s="11">
        <f>_xlfn.XLOOKUP("STRS1A-NL-"&amp;S36&amp;"-"&amp;$A$33&amp;"-40K",Data!$B$2:$B$1400,Data!$C$2:$C$1400,"notfind")</f>
        <v>10443</v>
      </c>
      <c r="U36" s="11">
        <f t="shared" si="21"/>
        <v>97.598130841121488</v>
      </c>
      <c r="V36" s="6" t="str">
        <f>_xlfn.XLOOKUP("STRS1A-NL-"&amp;S36&amp;"-"&amp;$A$33&amp;"-40K",Data!$B$2:$B$1400,Data!$D$2:$D$1400,"notfind")</f>
        <v>B2-U0-G2</v>
      </c>
      <c r="W36" s="4"/>
      <c r="X36" s="49"/>
      <c r="Y36" s="51"/>
      <c r="Z36" s="49"/>
      <c r="AA36" s="51"/>
    </row>
    <row r="37" spans="1:31" x14ac:dyDescent="0.25">
      <c r="A37" s="15"/>
      <c r="B37" s="4"/>
      <c r="C37" s="4"/>
      <c r="D37" s="15" t="s">
        <v>24</v>
      </c>
      <c r="E37" s="10">
        <f>_xlfn.XLOOKUP("STRS1A-NL-"&amp;D37&amp;"-"&amp;$A$33&amp;"-30K",Data!$B$2:$B$1300,Data!$C$2:$C$1300,"notfind")</f>
        <v>13660</v>
      </c>
      <c r="F37" s="10">
        <f t="shared" si="18"/>
        <v>127.66355140186916</v>
      </c>
      <c r="G37" s="9" t="str">
        <f>_xlfn.XLOOKUP("STRS1A-NL-"&amp;D37&amp;"-"&amp;$A$33&amp;"-30K",Data!$B$2:$B$1300,Data!$D$2:$D$1300,"notfind")</f>
        <v>B2-U0-G2</v>
      </c>
      <c r="H37" s="26"/>
      <c r="I37" s="15" t="s">
        <v>44</v>
      </c>
      <c r="J37" s="10">
        <f>_xlfn.XLOOKUP("STRS1A-NL-"&amp;I37&amp;"-"&amp;$A$33&amp;"-30K",Data!$B$2:$B$1300,Data!$C$2:$C$1300,"notfind")</f>
        <v>11460</v>
      </c>
      <c r="K37" s="10">
        <f t="shared" si="20"/>
        <v>107.10280373831776</v>
      </c>
      <c r="L37" s="10" t="str">
        <f>_xlfn.XLOOKUP("STRS1A-NL-"&amp;I37&amp;"-"&amp;$A$33&amp;"-30K",Data!$B$2:$B$1300,Data!$D$2:$D$1300,"notfind")</f>
        <v>B2-U0-G2</v>
      </c>
      <c r="M37" s="4"/>
      <c r="N37" s="15" t="s">
        <v>24</v>
      </c>
      <c r="O37" s="10">
        <f>_xlfn.XLOOKUP("STRS1A-NL-"&amp;N37&amp;"-"&amp;$A$33&amp;"-40K",Data!$B$2:$B$1400,Data!$C$2:$C$1400,"notfind")</f>
        <v>14379</v>
      </c>
      <c r="P37" s="10">
        <f t="shared" si="19"/>
        <v>134.38317757009347</v>
      </c>
      <c r="Q37" s="9" t="str">
        <f>_xlfn.XLOOKUP("STRS1A-NL-"&amp;N37&amp;"-"&amp;$A$33&amp;"-40K",Data!$B$2:$B$1400,Data!$D$2:$D$1400,"notfind")</f>
        <v>B3-U0-G2</v>
      </c>
      <c r="R37" s="26"/>
      <c r="S37" s="15" t="s">
        <v>44</v>
      </c>
      <c r="T37" s="10">
        <f>_xlfn.XLOOKUP("STRS1A-NL-"&amp;S37&amp;"-"&amp;$A$33&amp;"-40K",Data!$B$2:$B$1400,Data!$C$2:$C$1400,"notfind")</f>
        <v>12064</v>
      </c>
      <c r="U37" s="10">
        <f t="shared" si="21"/>
        <v>112.74766355140187</v>
      </c>
      <c r="V37" s="9" t="str">
        <f>_xlfn.XLOOKUP("STRS1A-NL-"&amp;S37&amp;"-"&amp;$A$33&amp;"-40K",Data!$B$2:$B$1400,Data!$D$2:$D$1400,"notfind")</f>
        <v>B2-U0-G2</v>
      </c>
      <c r="W37" s="4"/>
      <c r="X37" s="49"/>
      <c r="Y37" s="51"/>
      <c r="Z37" s="49"/>
      <c r="AA37" s="51"/>
    </row>
    <row r="38" spans="1:31" x14ac:dyDescent="0.25">
      <c r="A38" s="15"/>
      <c r="B38" s="4"/>
      <c r="C38" s="4"/>
      <c r="D38" s="4" t="s">
        <v>25</v>
      </c>
      <c r="E38" s="11">
        <f>_xlfn.XLOOKUP("STRS1A-NL-"&amp;D38&amp;"-"&amp;$A$33&amp;"-30K",Data!$B$2:$B$1300,Data!$C$2:$C$1300,"notfind")</f>
        <v>12269</v>
      </c>
      <c r="F38" s="11">
        <f t="shared" si="18"/>
        <v>114.66355140186916</v>
      </c>
      <c r="G38" s="6" t="str">
        <f>_xlfn.XLOOKUP("STRS1A-NL-"&amp;D38&amp;"-"&amp;$A$33&amp;"-30K",Data!$B$2:$B$1300,Data!$D$2:$D$1300,"notfind")</f>
        <v>B2-U0-G2</v>
      </c>
      <c r="H38" s="26"/>
      <c r="I38" s="4" t="s">
        <v>45</v>
      </c>
      <c r="J38" s="11">
        <f>_xlfn.XLOOKUP("STRS1A-NL-"&amp;I38&amp;"-"&amp;$A$33&amp;"-30K",Data!$B$2:$B$1300,Data!$C$2:$C$1300,"notfind")</f>
        <v>10479</v>
      </c>
      <c r="K38" s="11">
        <f t="shared" si="20"/>
        <v>97.934579439252332</v>
      </c>
      <c r="L38" s="11" t="str">
        <f>_xlfn.XLOOKUP("STRS1A-NL-"&amp;I38&amp;"-"&amp;$A$33&amp;"-30K",Data!$B$2:$B$1300,Data!$D$2:$D$1300,"notfind")</f>
        <v>B2-U0-G2</v>
      </c>
      <c r="M38" s="4"/>
      <c r="N38" s="4" t="s">
        <v>25</v>
      </c>
      <c r="O38" s="11">
        <f>_xlfn.XLOOKUP("STRS1A-NL-"&amp;N38&amp;"-"&amp;$A$33&amp;"-40K",Data!$B$2:$B$1400,Data!$C$2:$C$1400,"notfind")</f>
        <v>12915</v>
      </c>
      <c r="P38" s="11">
        <f t="shared" si="19"/>
        <v>120.70093457943925</v>
      </c>
      <c r="Q38" s="6" t="str">
        <f>_xlfn.XLOOKUP("STRS1A-NL-"&amp;N38&amp;"-"&amp;$A$33&amp;"-40K",Data!$B$2:$B$1400,Data!$D$2:$D$1400,"notfind")</f>
        <v>B2-U0-G2</v>
      </c>
      <c r="R38" s="26"/>
      <c r="S38" s="4" t="s">
        <v>45</v>
      </c>
      <c r="T38" s="11">
        <f>_xlfn.XLOOKUP("STRS1A-NL-"&amp;S38&amp;"-"&amp;$A$33&amp;"-40K",Data!$B$2:$B$1400,Data!$C$2:$C$1400,"notfind")</f>
        <v>11031</v>
      </c>
      <c r="U38" s="11">
        <f t="shared" si="21"/>
        <v>103.09345794392523</v>
      </c>
      <c r="V38" s="6" t="str">
        <f>_xlfn.XLOOKUP("STRS1A-NL-"&amp;S38&amp;"-"&amp;$A$33&amp;"-40K",Data!$B$2:$B$1400,Data!$D$2:$D$1400,"notfind")</f>
        <v>B2-U0-G2</v>
      </c>
      <c r="W38" s="4"/>
      <c r="X38" s="49"/>
      <c r="Y38" s="51"/>
      <c r="Z38" s="49"/>
      <c r="AA38" s="51"/>
    </row>
    <row r="39" spans="1:31" x14ac:dyDescent="0.25">
      <c r="A39" s="15"/>
      <c r="B39" s="4"/>
      <c r="C39" s="4"/>
      <c r="D39" s="15" t="s">
        <v>26</v>
      </c>
      <c r="E39" s="10">
        <f>_xlfn.XLOOKUP("STRS1A-NL-"&amp;D39&amp;"-"&amp;$A$33&amp;"-30K",Data!$B$2:$B$1300,Data!$C$2:$C$1300,"notfind")</f>
        <v>13273</v>
      </c>
      <c r="F39" s="10">
        <f t="shared" si="18"/>
        <v>124.04672897196262</v>
      </c>
      <c r="G39" s="9" t="str">
        <f>_xlfn.XLOOKUP("STRS1A-NL-"&amp;D39&amp;"-"&amp;$A$33&amp;"-30K",Data!$B$2:$B$1300,Data!$D$2:$D$1300,"notfind")</f>
        <v>B2-U0-G2</v>
      </c>
      <c r="H39" s="26"/>
      <c r="I39" s="15" t="s">
        <v>46</v>
      </c>
      <c r="J39" s="10">
        <f>_xlfn.XLOOKUP("STRS1A-NL-"&amp;I39&amp;"-"&amp;$A$33&amp;"-30K",Data!$B$2:$B$1300,Data!$C$2:$C$1300,"notfind")</f>
        <v>10563</v>
      </c>
      <c r="K39" s="10">
        <f t="shared" si="20"/>
        <v>98.719626168224295</v>
      </c>
      <c r="L39" s="10" t="str">
        <f>_xlfn.XLOOKUP("STRS1A-NL-"&amp;I39&amp;"-"&amp;$A$33&amp;"-30K",Data!$B$2:$B$1300,Data!$D$2:$D$1300,"notfind")</f>
        <v>B2-U0-G2</v>
      </c>
      <c r="M39" s="4"/>
      <c r="N39" s="15" t="s">
        <v>26</v>
      </c>
      <c r="O39" s="10">
        <f>_xlfn.XLOOKUP("STRS1A-NL-"&amp;N39&amp;"-"&amp;$A$33&amp;"-40K",Data!$B$2:$B$1400,Data!$C$2:$C$1400,"notfind")</f>
        <v>13971</v>
      </c>
      <c r="P39" s="10">
        <f t="shared" si="19"/>
        <v>130.57009345794393</v>
      </c>
      <c r="Q39" s="9" t="str">
        <f>_xlfn.XLOOKUP("STRS1A-NL-"&amp;N39&amp;"-"&amp;$A$33&amp;"-40K",Data!$B$2:$B$1400,Data!$D$2:$D$1400,"notfind")</f>
        <v>B2-U0-G2</v>
      </c>
      <c r="R39" s="26"/>
      <c r="S39" s="15" t="s">
        <v>46</v>
      </c>
      <c r="T39" s="10">
        <f>_xlfn.XLOOKUP("STRS1A-NL-"&amp;S39&amp;"-"&amp;$A$33&amp;"-40K",Data!$B$2:$B$1400,Data!$C$2:$C$1400,"notfind")</f>
        <v>11119</v>
      </c>
      <c r="U39" s="10">
        <f t="shared" si="21"/>
        <v>103.91588785046729</v>
      </c>
      <c r="V39" s="9" t="str">
        <f>_xlfn.XLOOKUP("STRS1A-NL-"&amp;S39&amp;"-"&amp;$A$33&amp;"-40K",Data!$B$2:$B$1400,Data!$D$2:$D$1400,"notfind")</f>
        <v>B2-U0-G2</v>
      </c>
      <c r="W39" s="4"/>
      <c r="X39" s="49"/>
      <c r="Y39" s="51"/>
      <c r="Z39" s="49"/>
      <c r="AA39" s="51"/>
    </row>
    <row r="40" spans="1:31" x14ac:dyDescent="0.25">
      <c r="A40" s="15"/>
      <c r="B40" s="4"/>
      <c r="C40" s="4"/>
      <c r="D40" s="4" t="s">
        <v>27</v>
      </c>
      <c r="E40" s="11">
        <f>_xlfn.XLOOKUP("STRS1A-NL-"&amp;D40&amp;"-"&amp;$A$33&amp;"-30K",Data!$B$2:$B$1300,Data!$C$2:$C$1300,"notfind")</f>
        <v>13550</v>
      </c>
      <c r="F40" s="11">
        <f t="shared" si="18"/>
        <v>126.63551401869159</v>
      </c>
      <c r="G40" s="6" t="str">
        <f>_xlfn.XLOOKUP("STRS1A-NL-"&amp;D40&amp;"-"&amp;$A$33&amp;"-30K",Data!$B$2:$B$1300,Data!$D$2:$D$1300,"notfind")</f>
        <v>B4-U0-G2</v>
      </c>
      <c r="H40" s="26"/>
      <c r="I40" s="27"/>
      <c r="J40" s="11"/>
      <c r="K40" s="11"/>
      <c r="L40" s="11"/>
      <c r="M40" s="4"/>
      <c r="N40" s="4" t="s">
        <v>27</v>
      </c>
      <c r="O40" s="11">
        <f>_xlfn.XLOOKUP("STRS1A-NL-"&amp;N40&amp;"-"&amp;$A$33&amp;"-40K",Data!$B$2:$B$1400,Data!$C$2:$C$1400,"notfind")</f>
        <v>14263</v>
      </c>
      <c r="P40" s="11">
        <f t="shared" si="19"/>
        <v>133.29906542056074</v>
      </c>
      <c r="Q40" s="6" t="str">
        <f>_xlfn.XLOOKUP("STRS1A-NL-"&amp;N40&amp;"-"&amp;$A$33&amp;"-40K",Data!$B$2:$B$1400,Data!$D$2:$D$1400,"notfind")</f>
        <v>B4-U0-G2</v>
      </c>
      <c r="R40" s="26"/>
      <c r="S40" s="27"/>
      <c r="T40" s="11"/>
      <c r="U40" s="11"/>
      <c r="V40" s="6"/>
      <c r="W40" s="4"/>
      <c r="X40" s="49"/>
      <c r="Y40" s="51"/>
      <c r="Z40" s="49"/>
      <c r="AA40" s="51"/>
    </row>
    <row r="41" spans="1:31" x14ac:dyDescent="0.25">
      <c r="A41" s="15"/>
      <c r="B41" s="4"/>
      <c r="C41" s="4"/>
      <c r="D41" s="15" t="s">
        <v>71</v>
      </c>
      <c r="E41" s="10">
        <f>_xlfn.XLOOKUP("STRS1A-NL-"&amp;D41&amp;"-"&amp;$A$33&amp;"-30K",Data!$B$2:$B$1300,Data!$C$2:$C$1300,"notfind")</f>
        <v>13717</v>
      </c>
      <c r="F41" s="10">
        <f t="shared" si="18"/>
        <v>128.19626168224298</v>
      </c>
      <c r="G41" s="9" t="str">
        <f>_xlfn.XLOOKUP("STRS1A-NL-"&amp;D41&amp;"-"&amp;$A$33&amp;"-30K",Data!$B$2:$B$1300,Data!$D$2:$D$1300,"notfind")</f>
        <v>B2-U0-G1</v>
      </c>
      <c r="H41" s="26"/>
      <c r="I41" s="15" t="s">
        <v>72</v>
      </c>
      <c r="J41" s="10">
        <f>_xlfn.XLOOKUP("STRS1A-NL-"&amp;I41&amp;"-"&amp;$A$33&amp;"-30K",Data!$B$2:$B$1300,Data!$C$2:$C$1300,"notfind")</f>
        <v>13750</v>
      </c>
      <c r="K41" s="10">
        <f t="shared" si="20"/>
        <v>128.50467289719626</v>
      </c>
      <c r="L41" s="10" t="str">
        <f>_xlfn.XLOOKUP("STRS1A-NL-"&amp;I41&amp;"-"&amp;$A$33&amp;"-30K",Data!$B$2:$B$1300,Data!$D$2:$D$1300,"notfind")</f>
        <v>B2-U0-G1</v>
      </c>
      <c r="M41" s="4"/>
      <c r="N41" s="15" t="s">
        <v>71</v>
      </c>
      <c r="O41" s="10">
        <f>_xlfn.XLOOKUP("STRS1A-NL-"&amp;N41&amp;"-"&amp;$A$33&amp;"-40K",Data!$B$2:$B$1400,Data!$C$2:$C$1400,"notfind")</f>
        <v>14439</v>
      </c>
      <c r="P41" s="10">
        <f t="shared" si="19"/>
        <v>134.94392523364485</v>
      </c>
      <c r="Q41" s="9" t="str">
        <f>_xlfn.XLOOKUP("STRS1A-NL-"&amp;N41&amp;"-"&amp;$A$33&amp;"-40K",Data!$B$2:$B$1400,Data!$D$2:$D$1400,"notfind")</f>
        <v>B2-U0-G1</v>
      </c>
      <c r="R41" s="26"/>
      <c r="S41" s="15" t="s">
        <v>72</v>
      </c>
      <c r="T41" s="10">
        <f>_xlfn.XLOOKUP("STRS1A-NL-"&amp;S41&amp;"-"&amp;$A$33&amp;"-40K",Data!$B$2:$B$1400,Data!$C$2:$C$1400,"notfind")</f>
        <v>14474</v>
      </c>
      <c r="U41" s="10">
        <f t="shared" ref="U41" si="22">T41/B$33</f>
        <v>135.27102803738319</v>
      </c>
      <c r="V41" s="9" t="str">
        <f>_xlfn.XLOOKUP("STRS1A-NL-"&amp;S41&amp;"-"&amp;$A$33&amp;"-40K",Data!$B$2:$B$1400,Data!$D$2:$D$1400,"notfind")</f>
        <v>B3-U0-G1</v>
      </c>
      <c r="W41" s="4"/>
      <c r="X41" s="45"/>
      <c r="Y41" s="52"/>
      <c r="Z41" s="45"/>
      <c r="AA41" s="52"/>
    </row>
    <row r="42" spans="1:31" x14ac:dyDescent="0.25">
      <c r="A42" s="20" t="s">
        <v>32</v>
      </c>
      <c r="B42" s="13">
        <v>123.3</v>
      </c>
      <c r="C42" s="4"/>
      <c r="D42" s="20" t="s">
        <v>20</v>
      </c>
      <c r="E42" s="31">
        <f>_xlfn.XLOOKUP("STRS1A-NL-"&amp;D42&amp;"-"&amp;$A$42&amp;"-30K",Data!$B$2:$B$1300,Data!$C$2:$C$1300,"notfind")</f>
        <v>15642</v>
      </c>
      <c r="F42" s="31">
        <f>E42/B$42</f>
        <v>126.86131386861314</v>
      </c>
      <c r="G42" s="32" t="str">
        <f>_xlfn.XLOOKUP("STRS1A-NL-"&amp;D42&amp;"-"&amp;$A$42&amp;"-30K",Data!$B$2:$B$1300,Data!$D$2:$D$1300,"notfind")</f>
        <v>B3-U0-G3</v>
      </c>
      <c r="H42" s="29"/>
      <c r="I42" s="13"/>
      <c r="J42" s="8"/>
      <c r="K42" s="8"/>
      <c r="L42" s="7"/>
      <c r="M42" s="4"/>
      <c r="N42" s="20" t="s">
        <v>20</v>
      </c>
      <c r="O42" s="31">
        <f>_xlfn.XLOOKUP("STRS1A-NL-"&amp;N42&amp;"-"&amp;$A$42&amp;"-40K",Data!$B$2:$B$1400,Data!$C$2:$C$1400,"notfind")</f>
        <v>16465</v>
      </c>
      <c r="P42" s="31">
        <f>O42/B$42</f>
        <v>133.53609083536091</v>
      </c>
      <c r="Q42" s="32" t="str">
        <f>_xlfn.XLOOKUP("STRS1A-NL-"&amp;N42&amp;"-"&amp;$A$42&amp;"-40K",Data!$B$2:$B$1400,Data!$D$2:$D$1400,"notfind")</f>
        <v>B3-U0-G3</v>
      </c>
      <c r="R42" s="29"/>
      <c r="S42" s="13"/>
      <c r="T42" s="8"/>
      <c r="U42" s="8"/>
      <c r="V42" s="7"/>
      <c r="W42" s="4"/>
      <c r="X42" s="48">
        <v>0.96</v>
      </c>
      <c r="Y42" s="50">
        <v>0.93</v>
      </c>
      <c r="Z42" s="48">
        <v>0.91</v>
      </c>
      <c r="AA42" s="50">
        <v>0.88</v>
      </c>
      <c r="AE42" s="25"/>
    </row>
    <row r="43" spans="1:31" x14ac:dyDescent="0.25">
      <c r="A43" s="15"/>
      <c r="B43" s="4"/>
      <c r="C43" s="4"/>
      <c r="D43" s="4" t="s">
        <v>21</v>
      </c>
      <c r="E43" s="11">
        <f>_xlfn.XLOOKUP("STRS1A-NL-"&amp;D43&amp;"-"&amp;$A$42&amp;"-30K",Data!$B$2:$B$1300,Data!$C$2:$C$1300,"notfind")</f>
        <v>15722</v>
      </c>
      <c r="F43" s="11">
        <f t="shared" ref="F43:F50" si="23">E43/B$42</f>
        <v>127.51013787510138</v>
      </c>
      <c r="G43" s="6" t="str">
        <f>_xlfn.XLOOKUP("STRS1A-NL-"&amp;D43&amp;"-"&amp;$A$42&amp;"-30K",Data!$B$2:$B$1300,Data!$D$2:$D$1300,"notfind")</f>
        <v>B3-U0-G3</v>
      </c>
      <c r="H43" s="26"/>
      <c r="I43" s="4" t="s">
        <v>41</v>
      </c>
      <c r="J43" s="11">
        <f>_xlfn.XLOOKUP("STRS1A-NL-"&amp;I43&amp;"-"&amp;$A$42&amp;"-30K",Data!$B$2:$B$1300,Data!$C$2:$C$1300,"notfind")</f>
        <v>14169</v>
      </c>
      <c r="K43" s="11">
        <f>J43/B$42</f>
        <v>114.91484184914842</v>
      </c>
      <c r="L43" s="11" t="str">
        <f>_xlfn.XLOOKUP("STRS1A-NL-"&amp;I43&amp;"-"&amp;$A$42&amp;"-30K",Data!$B$2:$B$1300,Data!$D$2:$D$1300,"notfind")</f>
        <v>B3-U0-G3</v>
      </c>
      <c r="M43" s="4"/>
      <c r="N43" s="4" t="s">
        <v>21</v>
      </c>
      <c r="O43" s="11">
        <f>_xlfn.XLOOKUP("STRS1A-NL-"&amp;N43&amp;"-"&amp;$A$42&amp;"-40K",Data!$B$2:$B$1400,Data!$C$2:$C$1400,"notfind")</f>
        <v>16550</v>
      </c>
      <c r="P43" s="11">
        <f t="shared" ref="P43:P50" si="24">O43/B$42</f>
        <v>134.22546634225466</v>
      </c>
      <c r="Q43" s="6" t="str">
        <f>_xlfn.XLOOKUP("STRS1A-NL-"&amp;N43&amp;"-"&amp;$A$42&amp;"-40K",Data!$B$2:$B$1400,Data!$D$2:$D$1400,"notfind")</f>
        <v>B3-U0-G3</v>
      </c>
      <c r="R43" s="26"/>
      <c r="S43" s="4" t="s">
        <v>41</v>
      </c>
      <c r="T43" s="11">
        <f>_xlfn.XLOOKUP("STRS1A-NL-"&amp;S43&amp;"-"&amp;$A$42&amp;"-40K",Data!$B$2:$B$1400,Data!$C$2:$C$1400,"notfind")</f>
        <v>14915</v>
      </c>
      <c r="U43" s="11">
        <f>T43/B$42</f>
        <v>120.96512570965126</v>
      </c>
      <c r="V43" s="6" t="str">
        <f>_xlfn.XLOOKUP("STRS1A-NL-"&amp;S43&amp;"-"&amp;$A$42&amp;"-40K",Data!$B$2:$B$1400,Data!$D$2:$D$1400,"notfind")</f>
        <v>B3-U0-G3</v>
      </c>
      <c r="W43" s="4"/>
      <c r="X43" s="49"/>
      <c r="Y43" s="51"/>
      <c r="Z43" s="49"/>
      <c r="AA43" s="51"/>
      <c r="AE43" s="25"/>
    </row>
    <row r="44" spans="1:31" x14ac:dyDescent="0.25">
      <c r="A44" s="15"/>
      <c r="B44" s="4"/>
      <c r="C44" s="4"/>
      <c r="D44" s="15" t="s">
        <v>22</v>
      </c>
      <c r="E44" s="10">
        <f>_xlfn.XLOOKUP("STRS1A-NL-"&amp;D44&amp;"-"&amp;$A$42&amp;"-30K",Data!$B$2:$B$1300,Data!$C$2:$C$1300,"notfind")</f>
        <v>15282</v>
      </c>
      <c r="F44" s="10">
        <f t="shared" si="23"/>
        <v>123.94160583941606</v>
      </c>
      <c r="G44" s="9" t="str">
        <f>_xlfn.XLOOKUP("STRS1A-NL-"&amp;D44&amp;"-"&amp;$A$42&amp;"-30K",Data!$B$2:$B$1300,Data!$D$2:$D$1300,"notfind")</f>
        <v>B2-U0-G2</v>
      </c>
      <c r="H44" s="26"/>
      <c r="I44" s="15" t="s">
        <v>42</v>
      </c>
      <c r="J44" s="10">
        <f>_xlfn.XLOOKUP("STRS1A-NL-"&amp;I44&amp;"-"&amp;$A$42&amp;"-30K",Data!$B$2:$B$1300,Data!$C$2:$C$1300,"notfind")</f>
        <v>12773</v>
      </c>
      <c r="K44" s="10">
        <f t="shared" ref="K44:K50" si="25">J44/B$42</f>
        <v>103.59286293592864</v>
      </c>
      <c r="L44" s="10" t="str">
        <f>_xlfn.XLOOKUP("STRS1A-NL-"&amp;I44&amp;"-"&amp;$A$42&amp;"-30K",Data!$B$2:$B$1300,Data!$D$2:$D$1300,"notfind")</f>
        <v>B2-U0-G2</v>
      </c>
      <c r="M44" s="4"/>
      <c r="N44" s="15" t="s">
        <v>22</v>
      </c>
      <c r="O44" s="10">
        <f>_xlfn.XLOOKUP("STRS1A-NL-"&amp;N44&amp;"-"&amp;$A$42&amp;"-40K",Data!$B$2:$B$1400,Data!$C$2:$C$1400,"notfind")</f>
        <v>16086</v>
      </c>
      <c r="P44" s="10">
        <f t="shared" si="24"/>
        <v>130.46228710462287</v>
      </c>
      <c r="Q44" s="9" t="str">
        <f>_xlfn.XLOOKUP("STRS1A-NL-"&amp;N44&amp;"-"&amp;$A$42&amp;"-40K",Data!$B$2:$B$1400,Data!$D$2:$D$1400,"notfind")</f>
        <v>B2-U0-G2</v>
      </c>
      <c r="R44" s="26"/>
      <c r="S44" s="15" t="s">
        <v>42</v>
      </c>
      <c r="T44" s="10">
        <f>_xlfn.XLOOKUP("STRS1A-NL-"&amp;S44&amp;"-"&amp;$A$42&amp;"-40K",Data!$B$2:$B$1400,Data!$C$2:$C$1400,"notfind")</f>
        <v>13446</v>
      </c>
      <c r="U44" s="10">
        <f t="shared" ref="U44:U48" si="26">T44/B$42</f>
        <v>109.05109489051095</v>
      </c>
      <c r="V44" s="9" t="str">
        <f>_xlfn.XLOOKUP("STRS1A-NL-"&amp;S44&amp;"-"&amp;$A$42&amp;"-40K",Data!$B$2:$B$1400,Data!$D$2:$D$1400,"notfind")</f>
        <v>B2-U0-G2</v>
      </c>
      <c r="W44" s="4"/>
      <c r="X44" s="49"/>
      <c r="Y44" s="51"/>
      <c r="Z44" s="49"/>
      <c r="AA44" s="51"/>
    </row>
    <row r="45" spans="1:31" x14ac:dyDescent="0.25">
      <c r="A45" s="15"/>
      <c r="B45" s="4"/>
      <c r="C45" s="4"/>
      <c r="D45" s="4" t="s">
        <v>23</v>
      </c>
      <c r="E45" s="11">
        <f>_xlfn.XLOOKUP("STRS1A-NL-"&amp;D45&amp;"-"&amp;$A$42&amp;"-30K",Data!$B$2:$B$1300,Data!$C$2:$C$1300,"notfind")</f>
        <v>14245</v>
      </c>
      <c r="F45" s="11">
        <f t="shared" si="23"/>
        <v>115.53122465531224</v>
      </c>
      <c r="G45" s="6" t="str">
        <f>_xlfn.XLOOKUP("STRS1A-NL-"&amp;D45&amp;"-"&amp;$A$42&amp;"-30K",Data!$B$2:$B$1300,Data!$D$2:$D$1300,"notfind")</f>
        <v>B3-U0-G2</v>
      </c>
      <c r="H45" s="26"/>
      <c r="I45" s="4" t="s">
        <v>43</v>
      </c>
      <c r="J45" s="11">
        <f>_xlfn.XLOOKUP("STRS1A-NL-"&amp;I45&amp;"-"&amp;$A$42&amp;"-30K",Data!$B$2:$B$1300,Data!$C$2:$C$1300,"notfind")</f>
        <v>11047</v>
      </c>
      <c r="K45" s="11">
        <f t="shared" si="25"/>
        <v>89.594484995944853</v>
      </c>
      <c r="L45" s="11" t="str">
        <f>_xlfn.XLOOKUP("STRS1A-NL-"&amp;I45&amp;"-"&amp;$A$42&amp;"-30K",Data!$B$2:$B$1300,Data!$D$2:$D$1300,"notfind")</f>
        <v>B2-U0-G2</v>
      </c>
      <c r="M45" s="4"/>
      <c r="N45" s="4" t="s">
        <v>23</v>
      </c>
      <c r="O45" s="11">
        <f>_xlfn.XLOOKUP("STRS1A-NL-"&amp;N45&amp;"-"&amp;$A$42&amp;"-40K",Data!$B$2:$B$1400,Data!$C$2:$C$1400,"notfind")</f>
        <v>14995</v>
      </c>
      <c r="P45" s="11">
        <f t="shared" si="24"/>
        <v>121.6139497161395</v>
      </c>
      <c r="Q45" s="6" t="str">
        <f>_xlfn.XLOOKUP("STRS1A-NL-"&amp;N45&amp;"-"&amp;$A$42&amp;"-40K",Data!$B$2:$B$1400,Data!$D$2:$D$1400,"notfind")</f>
        <v>B3-U0-G2</v>
      </c>
      <c r="R45" s="26"/>
      <c r="S45" s="4" t="s">
        <v>43</v>
      </c>
      <c r="T45" s="11">
        <f>_xlfn.XLOOKUP("STRS1A-NL-"&amp;S45&amp;"-"&amp;$A$42&amp;"-40K",Data!$B$2:$B$1400,Data!$C$2:$C$1400,"notfind")</f>
        <v>11628</v>
      </c>
      <c r="U45" s="11">
        <f t="shared" si="26"/>
        <v>94.306569343065689</v>
      </c>
      <c r="V45" s="6" t="str">
        <f>_xlfn.XLOOKUP("STRS1A-NL-"&amp;S45&amp;"-"&amp;$A$42&amp;"-40K",Data!$B$2:$B$1400,Data!$D$2:$D$1400,"notfind")</f>
        <v>B2-U0-G2</v>
      </c>
      <c r="W45" s="4"/>
      <c r="X45" s="49"/>
      <c r="Y45" s="51"/>
      <c r="Z45" s="49"/>
      <c r="AA45" s="51"/>
    </row>
    <row r="46" spans="1:31" x14ac:dyDescent="0.25">
      <c r="A46" s="15"/>
      <c r="B46" s="4"/>
      <c r="C46" s="4"/>
      <c r="D46" s="15" t="s">
        <v>24</v>
      </c>
      <c r="E46" s="10">
        <f>_xlfn.XLOOKUP("STRS1A-NL-"&amp;D46&amp;"-"&amp;$A$42&amp;"-30K",Data!$B$2:$B$1300,Data!$C$2:$C$1300,"notfind")</f>
        <v>15210</v>
      </c>
      <c r="F46" s="10">
        <f t="shared" si="23"/>
        <v>123.35766423357664</v>
      </c>
      <c r="G46" s="9" t="str">
        <f>_xlfn.XLOOKUP("STRS1A-NL-"&amp;D46&amp;"-"&amp;$A$42&amp;"-30K",Data!$B$2:$B$1300,Data!$D$2:$D$1300,"notfind")</f>
        <v>B3-U0-G2</v>
      </c>
      <c r="H46" s="26"/>
      <c r="I46" s="15" t="s">
        <v>44</v>
      </c>
      <c r="J46" s="10">
        <f>_xlfn.XLOOKUP("STRS1A-NL-"&amp;I46&amp;"-"&amp;$A$42&amp;"-30K",Data!$B$2:$B$1300,Data!$C$2:$C$1300,"notfind")</f>
        <v>12761</v>
      </c>
      <c r="K46" s="10">
        <f t="shared" si="25"/>
        <v>103.4955393349554</v>
      </c>
      <c r="L46" s="10" t="str">
        <f>_xlfn.XLOOKUP("STRS1A-NL-"&amp;I46&amp;"-"&amp;$A$42&amp;"-30K",Data!$B$2:$B$1300,Data!$D$2:$D$1300,"notfind")</f>
        <v>B2-U0-G2</v>
      </c>
      <c r="M46" s="4"/>
      <c r="N46" s="15" t="s">
        <v>24</v>
      </c>
      <c r="O46" s="10">
        <f>_xlfn.XLOOKUP("STRS1A-NL-"&amp;N46&amp;"-"&amp;$A$42&amp;"-40K",Data!$B$2:$B$1400,Data!$C$2:$C$1400,"notfind")</f>
        <v>16011</v>
      </c>
      <c r="P46" s="10">
        <f t="shared" si="24"/>
        <v>129.85401459854015</v>
      </c>
      <c r="Q46" s="9" t="str">
        <f>_xlfn.XLOOKUP("STRS1A-NL-"&amp;N46&amp;"-"&amp;$A$42&amp;"-40K",Data!$B$2:$B$1400,Data!$D$2:$D$1400,"notfind")</f>
        <v>B3-U0-G2</v>
      </c>
      <c r="R46" s="26"/>
      <c r="S46" s="15" t="s">
        <v>44</v>
      </c>
      <c r="T46" s="10">
        <f>_xlfn.XLOOKUP("STRS1A-NL-"&amp;S46&amp;"-"&amp;$A$42&amp;"-40K",Data!$B$2:$B$1400,Data!$C$2:$C$1400,"notfind")</f>
        <v>13432</v>
      </c>
      <c r="U46" s="10">
        <f t="shared" si="26"/>
        <v>108.93755068937551</v>
      </c>
      <c r="V46" s="9" t="str">
        <f>_xlfn.XLOOKUP("STRS1A-NL-"&amp;S46&amp;"-"&amp;$A$42&amp;"-40K",Data!$B$2:$B$1400,Data!$D$2:$D$1400,"notfind")</f>
        <v>B2-U0-G2</v>
      </c>
      <c r="W46" s="4"/>
      <c r="X46" s="49"/>
      <c r="Y46" s="51"/>
      <c r="Z46" s="49"/>
      <c r="AA46" s="51"/>
    </row>
    <row r="47" spans="1:31" x14ac:dyDescent="0.25">
      <c r="A47" s="15"/>
      <c r="B47" s="4"/>
      <c r="C47" s="4"/>
      <c r="D47" s="4" t="s">
        <v>25</v>
      </c>
      <c r="E47" s="11">
        <f>_xlfn.XLOOKUP("STRS1A-NL-"&amp;D47&amp;"-"&amp;$A$42&amp;"-30K",Data!$B$2:$B$1300,Data!$C$2:$C$1300,"notfind")</f>
        <v>13661</v>
      </c>
      <c r="F47" s="11">
        <f t="shared" si="23"/>
        <v>110.79480940794809</v>
      </c>
      <c r="G47" s="6" t="str">
        <f>_xlfn.XLOOKUP("STRS1A-NL-"&amp;D47&amp;"-"&amp;$A$42&amp;"-30K",Data!$B$2:$B$1300,Data!$D$2:$D$1300,"notfind")</f>
        <v>B2-U0-G2</v>
      </c>
      <c r="H47" s="26"/>
      <c r="I47" s="4" t="s">
        <v>45</v>
      </c>
      <c r="J47" s="11">
        <f>_xlfn.XLOOKUP("STRS1A-NL-"&amp;I47&amp;"-"&amp;$A$42&amp;"-30K",Data!$B$2:$B$1300,Data!$C$2:$C$1300,"notfind")</f>
        <v>11668</v>
      </c>
      <c r="K47" s="11">
        <f t="shared" si="25"/>
        <v>94.63098134630981</v>
      </c>
      <c r="L47" s="11" t="str">
        <f>_xlfn.XLOOKUP("STRS1A-NL-"&amp;I47&amp;"-"&amp;$A$42&amp;"-30K",Data!$B$2:$B$1300,Data!$D$2:$D$1300,"notfind")</f>
        <v>B2-U0-G2</v>
      </c>
      <c r="M47" s="4"/>
      <c r="N47" s="4" t="s">
        <v>25</v>
      </c>
      <c r="O47" s="11">
        <f>_xlfn.XLOOKUP("STRS1A-NL-"&amp;N47&amp;"-"&amp;$A$42&amp;"-40K",Data!$B$2:$B$1400,Data!$C$2:$C$1400,"notfind")</f>
        <v>14380</v>
      </c>
      <c r="P47" s="11">
        <f t="shared" si="24"/>
        <v>116.62611516626116</v>
      </c>
      <c r="Q47" s="6" t="str">
        <f>_xlfn.XLOOKUP("STRS1A-NL-"&amp;N47&amp;"-"&amp;$A$42&amp;"-40K",Data!$B$2:$B$1400,Data!$D$2:$D$1400,"notfind")</f>
        <v>B3-U0-G3</v>
      </c>
      <c r="R47" s="26"/>
      <c r="S47" s="4" t="s">
        <v>45</v>
      </c>
      <c r="T47" s="11">
        <f>_xlfn.XLOOKUP("STRS1A-NL-"&amp;S47&amp;"-"&amp;$A$42&amp;"-40K",Data!$B$2:$B$1400,Data!$C$2:$C$1400,"notfind")</f>
        <v>12282</v>
      </c>
      <c r="U47" s="11">
        <f t="shared" si="26"/>
        <v>99.610705596107053</v>
      </c>
      <c r="V47" s="6" t="str">
        <f>_xlfn.XLOOKUP("STRS1A-NL-"&amp;S47&amp;"-"&amp;$A$42&amp;"-40K",Data!$B$2:$B$1400,Data!$D$2:$D$1400,"notfind")</f>
        <v>B2-U0-G2</v>
      </c>
      <c r="W47" s="4"/>
      <c r="X47" s="49"/>
      <c r="Y47" s="51"/>
      <c r="Z47" s="49"/>
      <c r="AA47" s="51"/>
    </row>
    <row r="48" spans="1:31" x14ac:dyDescent="0.25">
      <c r="A48" s="15"/>
      <c r="B48" s="4"/>
      <c r="C48" s="4"/>
      <c r="D48" s="15" t="s">
        <v>26</v>
      </c>
      <c r="E48" s="10">
        <f>_xlfn.XLOOKUP("STRS1A-NL-"&amp;D48&amp;"-"&amp;$A$42&amp;"-30K",Data!$B$2:$B$1300,Data!$C$2:$C$1300,"notfind")</f>
        <v>14779</v>
      </c>
      <c r="F48" s="10">
        <f t="shared" si="23"/>
        <v>119.86212489862125</v>
      </c>
      <c r="G48" s="9" t="str">
        <f>_xlfn.XLOOKUP("STRS1A-NL-"&amp;D48&amp;"-"&amp;$A$42&amp;"-30K",Data!$B$2:$B$1300,Data!$D$2:$D$1300,"notfind")</f>
        <v>B2-U0-G3</v>
      </c>
      <c r="H48" s="26"/>
      <c r="I48" s="15" t="s">
        <v>46</v>
      </c>
      <c r="J48" s="10">
        <f>_xlfn.XLOOKUP("STRS1A-NL-"&amp;I48&amp;"-"&amp;$A$42&amp;"-30K",Data!$B$2:$B$1300,Data!$C$2:$C$1300,"notfind")</f>
        <v>11762</v>
      </c>
      <c r="K48" s="10">
        <f t="shared" si="25"/>
        <v>95.393349553933504</v>
      </c>
      <c r="L48" s="10" t="str">
        <f>_xlfn.XLOOKUP("STRS1A-NL-"&amp;I48&amp;"-"&amp;$A$42&amp;"-30K",Data!$B$2:$B$1300,Data!$D$2:$D$1300,"notfind")</f>
        <v>B2-U0-G2</v>
      </c>
      <c r="M48" s="4"/>
      <c r="N48" s="15" t="s">
        <v>26</v>
      </c>
      <c r="O48" s="10">
        <f>_xlfn.XLOOKUP("STRS1A-NL-"&amp;N48&amp;"-"&amp;$A$42&amp;"-40K",Data!$B$2:$B$1400,Data!$C$2:$C$1400,"notfind")</f>
        <v>15557</v>
      </c>
      <c r="P48" s="10">
        <f t="shared" si="24"/>
        <v>126.17193836171938</v>
      </c>
      <c r="Q48" s="9" t="str">
        <f>_xlfn.XLOOKUP("STRS1A-NL-"&amp;N48&amp;"-"&amp;$A$42&amp;"-40K",Data!$B$2:$B$1400,Data!$D$2:$D$1400,"notfind")</f>
        <v>B2-U0-G3</v>
      </c>
      <c r="R48" s="26"/>
      <c r="S48" s="15" t="s">
        <v>46</v>
      </c>
      <c r="T48" s="10">
        <f>_xlfn.XLOOKUP("STRS1A-NL-"&amp;S48&amp;"-"&amp;$A$42&amp;"-40K",Data!$B$2:$B$1400,Data!$C$2:$C$1400,"notfind")</f>
        <v>12381</v>
      </c>
      <c r="U48" s="10">
        <f t="shared" si="26"/>
        <v>100.41362530413626</v>
      </c>
      <c r="V48" s="9" t="str">
        <f>_xlfn.XLOOKUP("STRS1A-NL-"&amp;S48&amp;"-"&amp;$A$42&amp;"-40K",Data!$B$2:$B$1400,Data!$D$2:$D$1400,"notfind")</f>
        <v>B2-U0-G2</v>
      </c>
      <c r="W48" s="4"/>
      <c r="X48" s="49"/>
      <c r="Y48" s="51"/>
      <c r="Z48" s="49"/>
      <c r="AA48" s="51"/>
    </row>
    <row r="49" spans="1:27" x14ac:dyDescent="0.25">
      <c r="A49" s="15"/>
      <c r="B49" s="4"/>
      <c r="C49" s="4"/>
      <c r="D49" s="4" t="s">
        <v>27</v>
      </c>
      <c r="E49" s="11">
        <f>_xlfn.XLOOKUP("STRS1A-NL-"&amp;D49&amp;"-"&amp;$A$42&amp;"-30K",Data!$B$2:$B$1300,Data!$C$2:$C$1300,"notfind")</f>
        <v>15088</v>
      </c>
      <c r="F49" s="11">
        <f t="shared" si="23"/>
        <v>122.36820762368208</v>
      </c>
      <c r="G49" s="6" t="str">
        <f>_xlfn.XLOOKUP("STRS1A-NL-"&amp;D49&amp;"-"&amp;$A$42&amp;"-30K",Data!$B$2:$B$1300,Data!$D$2:$D$1300,"notfind")</f>
        <v>B4-U0-G2</v>
      </c>
      <c r="H49" s="26"/>
      <c r="I49" s="27"/>
      <c r="J49" s="11"/>
      <c r="K49" s="11"/>
      <c r="L49" s="11"/>
      <c r="M49" s="4"/>
      <c r="N49" s="4" t="s">
        <v>27</v>
      </c>
      <c r="O49" s="11">
        <f>_xlfn.XLOOKUP("STRS1A-NL-"&amp;N49&amp;"-"&amp;$A$42&amp;"-40K",Data!$B$2:$B$1400,Data!$C$2:$C$1400,"notfind")</f>
        <v>15882</v>
      </c>
      <c r="P49" s="11">
        <f t="shared" si="24"/>
        <v>128.80778588807786</v>
      </c>
      <c r="Q49" s="6" t="str">
        <f>_xlfn.XLOOKUP("STRS1A-NL-"&amp;N49&amp;"-"&amp;$A$42&amp;"-40K",Data!$B$2:$B$1400,Data!$D$2:$D$1400,"notfind")</f>
        <v>B4-U0-G2</v>
      </c>
      <c r="R49" s="26"/>
      <c r="S49" s="27"/>
      <c r="T49" s="11"/>
      <c r="U49" s="11"/>
      <c r="V49" s="6"/>
      <c r="W49" s="4"/>
      <c r="X49" s="49"/>
      <c r="Y49" s="51"/>
      <c r="Z49" s="49"/>
      <c r="AA49" s="51"/>
    </row>
    <row r="50" spans="1:27" x14ac:dyDescent="0.25">
      <c r="A50" s="12"/>
      <c r="B50" s="21"/>
      <c r="C50" s="4"/>
      <c r="D50" s="12" t="s">
        <v>71</v>
      </c>
      <c r="E50" s="17">
        <f>_xlfn.XLOOKUP("STRS1A-NL-"&amp;D50&amp;"-"&amp;$A$42&amp;"-30K",Data!$B$2:$B$1300,Data!$C$2:$C$1300,"notfind")</f>
        <v>15274</v>
      </c>
      <c r="F50" s="17">
        <f t="shared" si="23"/>
        <v>123.87672343876724</v>
      </c>
      <c r="G50" s="16" t="str">
        <f>_xlfn.XLOOKUP("STRS1A-NL-"&amp;D50&amp;"-"&amp;$A$42&amp;"-30K",Data!$B$2:$B$1300,Data!$D$2:$D$1300,"notfind")</f>
        <v>B2-U0-G1</v>
      </c>
      <c r="H50" s="28"/>
      <c r="I50" s="12" t="s">
        <v>72</v>
      </c>
      <c r="J50" s="17">
        <f>_xlfn.XLOOKUP("STRS1A-NL-"&amp;I50&amp;"-"&amp;$A$42&amp;"-30K",Data!$B$2:$B$1300,Data!$C$2:$C$1300,"notfind")</f>
        <v>15311</v>
      </c>
      <c r="K50" s="17">
        <f t="shared" si="25"/>
        <v>124.17680454176805</v>
      </c>
      <c r="L50" s="17" t="str">
        <f>_xlfn.XLOOKUP("STRS1A-NL-"&amp;I50&amp;"-"&amp;$A$42&amp;"-30K",Data!$B$2:$B$1300,Data!$D$2:$D$1300,"notfind")</f>
        <v>B3-U0-G1</v>
      </c>
      <c r="M50" s="4"/>
      <c r="N50" s="12" t="s">
        <v>71</v>
      </c>
      <c r="O50" s="17">
        <f>_xlfn.XLOOKUP("STRS1A-NL-"&amp;N50&amp;"-"&amp;$A$42&amp;"-40K",Data!$B$2:$B$1400,Data!$C$2:$C$1400,"notfind")</f>
        <v>16077</v>
      </c>
      <c r="P50" s="17">
        <f t="shared" si="24"/>
        <v>130.38929440389293</v>
      </c>
      <c r="Q50" s="16" t="str">
        <f>_xlfn.XLOOKUP("STRS1A-NL-"&amp;N50&amp;"-"&amp;$A$42&amp;"-40K",Data!$B$2:$B$1400,Data!$D$2:$D$1400,"notfind")</f>
        <v>B2-U0-G1</v>
      </c>
      <c r="R50" s="28"/>
      <c r="S50" s="12" t="s">
        <v>72</v>
      </c>
      <c r="T50" s="17">
        <f>_xlfn.XLOOKUP("STRS1A-NL-"&amp;S50&amp;"-"&amp;$A$42&amp;"-40K",Data!$B$2:$B$1400,Data!$C$2:$C$1400,"notfind")</f>
        <v>16117</v>
      </c>
      <c r="U50" s="35">
        <f t="shared" ref="U50" si="27">T50/B$42</f>
        <v>130.71370640713707</v>
      </c>
      <c r="V50" s="16" t="str">
        <f>_xlfn.XLOOKUP("STRS1A-NL-"&amp;S50&amp;"-"&amp;$A$42&amp;"-40K",Data!$B$2:$B$1400,Data!$D$2:$D$1400,"notfind")</f>
        <v>B3-U0-G1</v>
      </c>
      <c r="W50" s="4"/>
      <c r="X50" s="45"/>
      <c r="Y50" s="52"/>
      <c r="Z50" s="45"/>
      <c r="AA50" s="52"/>
    </row>
    <row r="51" spans="1:27" x14ac:dyDescent="0.25">
      <c r="A51" s="5" t="s">
        <v>9</v>
      </c>
      <c r="B51" s="4"/>
      <c r="C51" s="4"/>
      <c r="D51" s="4"/>
      <c r="G51" s="4"/>
      <c r="H51" s="4"/>
      <c r="I51" s="4"/>
      <c r="L51" s="4"/>
    </row>
    <row r="52" spans="1:27" x14ac:dyDescent="0.25">
      <c r="A52" s="5" t="s">
        <v>10</v>
      </c>
      <c r="B52" s="4"/>
      <c r="C52" s="4"/>
      <c r="D52" s="4"/>
      <c r="G52" s="4"/>
      <c r="H52" s="4"/>
      <c r="I52" s="4"/>
      <c r="L52" s="4"/>
    </row>
    <row r="53" spans="1:27" x14ac:dyDescent="0.25">
      <c r="A53" s="5" t="s">
        <v>11</v>
      </c>
      <c r="B53" s="4"/>
      <c r="C53" s="4"/>
      <c r="D53" s="4"/>
      <c r="G53" s="4"/>
      <c r="H53" s="4"/>
      <c r="I53" s="4"/>
      <c r="L53" s="4"/>
    </row>
    <row r="54" spans="1:27" x14ac:dyDescent="0.25">
      <c r="A54" s="6"/>
      <c r="B54" s="45" t="s">
        <v>19</v>
      </c>
      <c r="C54" s="45"/>
      <c r="D54" s="45"/>
      <c r="E54" s="45"/>
      <c r="F54" s="45"/>
      <c r="G54" s="45"/>
      <c r="H54" s="6"/>
      <c r="I54" s="6"/>
      <c r="J54" s="6"/>
      <c r="K54" s="6"/>
      <c r="L54" s="6"/>
    </row>
    <row r="55" spans="1:27" x14ac:dyDescent="0.25">
      <c r="A55" s="4"/>
      <c r="B55" s="14" t="s">
        <v>12</v>
      </c>
      <c r="C55" s="14"/>
      <c r="D55" s="14" t="s">
        <v>13</v>
      </c>
      <c r="E55" s="14" t="s">
        <v>14</v>
      </c>
      <c r="F55" s="14" t="s">
        <v>15</v>
      </c>
      <c r="G55" s="14" t="s">
        <v>16</v>
      </c>
      <c r="H55" s="14"/>
      <c r="I55" s="14"/>
      <c r="J55" s="14"/>
      <c r="K55" s="14"/>
      <c r="L55" s="14"/>
    </row>
    <row r="56" spans="1:27" x14ac:dyDescent="0.25">
      <c r="A56" s="4"/>
      <c r="B56" s="4">
        <v>0.6</v>
      </c>
      <c r="C56" s="4"/>
      <c r="D56" s="4" t="s">
        <v>17</v>
      </c>
      <c r="E56" s="4" t="s">
        <v>18</v>
      </c>
      <c r="F56" s="30">
        <v>0.95</v>
      </c>
      <c r="G56" s="30">
        <v>1</v>
      </c>
      <c r="H56" s="4"/>
      <c r="I56" s="4"/>
      <c r="J56" s="4"/>
      <c r="K56" s="30"/>
      <c r="L56" s="30"/>
    </row>
    <row r="64" spans="1:27" x14ac:dyDescent="0.25">
      <c r="M64" s="4"/>
      <c r="W64" s="4"/>
      <c r="X64" s="4"/>
      <c r="Y64" s="4"/>
      <c r="Z64" s="4"/>
    </row>
    <row r="65" spans="13:26" x14ac:dyDescent="0.25">
      <c r="M65" s="4"/>
      <c r="W65" s="4"/>
      <c r="X65" s="4"/>
      <c r="Y65" s="4"/>
      <c r="Z65" s="4"/>
    </row>
    <row r="66" spans="13:26" x14ac:dyDescent="0.25">
      <c r="M66" s="4"/>
      <c r="W66" s="4"/>
      <c r="X66" s="4"/>
      <c r="Y66" s="4"/>
      <c r="Z66" s="4"/>
    </row>
    <row r="67" spans="13:26" x14ac:dyDescent="0.25">
      <c r="M67" s="6"/>
      <c r="W67" s="6"/>
      <c r="X67" s="6"/>
      <c r="Y67" s="6"/>
      <c r="Z67" s="6"/>
    </row>
    <row r="68" spans="13:26" x14ac:dyDescent="0.25">
      <c r="M68" s="4"/>
      <c r="W68" s="4"/>
      <c r="X68" s="4"/>
      <c r="Y68" s="4"/>
      <c r="Z68" s="4"/>
    </row>
    <row r="69" spans="13:26" x14ac:dyDescent="0.25">
      <c r="M69" s="4"/>
      <c r="W69" s="4"/>
      <c r="X69" s="4"/>
      <c r="Y69" s="4"/>
      <c r="Z69" s="4"/>
    </row>
  </sheetData>
  <mergeCells count="24">
    <mergeCell ref="X24:X32"/>
    <mergeCell ref="Y24:Y32"/>
    <mergeCell ref="Z24:Z32"/>
    <mergeCell ref="AA24:AA32"/>
    <mergeCell ref="X33:X41"/>
    <mergeCell ref="Y33:Y41"/>
    <mergeCell ref="Z33:Z41"/>
    <mergeCell ref="AA33:AA41"/>
    <mergeCell ref="B54:G54"/>
    <mergeCell ref="D4:L4"/>
    <mergeCell ref="N4:V4"/>
    <mergeCell ref="X4:AA4"/>
    <mergeCell ref="X6:X14"/>
    <mergeCell ref="Y6:Y14"/>
    <mergeCell ref="Z6:Z14"/>
    <mergeCell ref="AA6:AA14"/>
    <mergeCell ref="X15:X23"/>
    <mergeCell ref="Y15:Y23"/>
    <mergeCell ref="Z15:Z23"/>
    <mergeCell ref="AA15:AA23"/>
    <mergeCell ref="X42:X50"/>
    <mergeCell ref="Y42:Y50"/>
    <mergeCell ref="Z42:Z50"/>
    <mergeCell ref="AA42:AA5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A903D-5679-4D15-94CE-5A3E7EADE1A1}">
  <sheetPr>
    <tabColor rgb="FF00B0F0"/>
  </sheetPr>
  <dimension ref="A1:AE69"/>
  <sheetViews>
    <sheetView showGridLines="0" zoomScale="85" zoomScaleNormal="85" workbookViewId="0">
      <pane ySplit="5" topLeftCell="A6" activePane="bottomLeft" state="frozen"/>
      <selection pane="bottomLeft" activeCell="AD35" sqref="AD35"/>
    </sheetView>
  </sheetViews>
  <sheetFormatPr baseColWidth="10" defaultColWidth="9.140625" defaultRowHeight="15" x14ac:dyDescent="0.25"/>
  <cols>
    <col min="1" max="1" width="13.140625" customWidth="1"/>
    <col min="2" max="2" width="10.5703125" customWidth="1"/>
    <col min="3" max="3" width="2.7109375" customWidth="1"/>
    <col min="4" max="4" width="9.5703125" bestFit="1" customWidth="1"/>
    <col min="6" max="6" width="9.28515625" customWidth="1"/>
    <col min="7" max="7" width="9.7109375" customWidth="1"/>
    <col min="8" max="8" width="2.7109375" customWidth="1"/>
    <col min="9" max="9" width="8.7109375" customWidth="1"/>
    <col min="11" max="11" width="9.28515625" customWidth="1"/>
    <col min="12" max="12" width="9.7109375" customWidth="1"/>
    <col min="13" max="13" width="2.7109375" customWidth="1"/>
    <col min="14" max="15" width="8.7109375" customWidth="1"/>
    <col min="16" max="16" width="9.28515625" customWidth="1"/>
    <col min="17" max="17" width="9.7109375" customWidth="1"/>
    <col min="18" max="18" width="1.7109375" customWidth="1"/>
    <col min="21" max="21" width="9.28515625" customWidth="1"/>
    <col min="22" max="22" width="9.7109375" customWidth="1"/>
    <col min="23" max="23" width="3.28515625" customWidth="1"/>
  </cols>
  <sheetData>
    <row r="1" spans="1:31" ht="60" customHeight="1" x14ac:dyDescent="0.25"/>
    <row r="2" spans="1:31" ht="23.25" x14ac:dyDescent="0.35">
      <c r="A2" s="22" t="s">
        <v>68</v>
      </c>
    </row>
    <row r="3" spans="1:31" ht="18" x14ac:dyDescent="0.25">
      <c r="A3" s="23" t="s">
        <v>154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31" x14ac:dyDescent="0.25">
      <c r="A4" s="18"/>
      <c r="B4" s="18"/>
      <c r="C4" s="3"/>
      <c r="D4" s="46" t="s">
        <v>15</v>
      </c>
      <c r="E4" s="46"/>
      <c r="F4" s="46"/>
      <c r="G4" s="46"/>
      <c r="H4" s="46"/>
      <c r="I4" s="46"/>
      <c r="J4" s="46"/>
      <c r="K4" s="46"/>
      <c r="L4" s="46"/>
      <c r="M4" s="3"/>
      <c r="N4" s="46" t="s">
        <v>16</v>
      </c>
      <c r="O4" s="46"/>
      <c r="P4" s="46"/>
      <c r="Q4" s="46"/>
      <c r="R4" s="46"/>
      <c r="S4" s="46"/>
      <c r="T4" s="46"/>
      <c r="U4" s="46"/>
      <c r="V4" s="46"/>
      <c r="W4" s="3"/>
      <c r="X4" s="47" t="s">
        <v>0</v>
      </c>
      <c r="Y4" s="47"/>
      <c r="Z4" s="47"/>
      <c r="AA4" s="47"/>
    </row>
    <row r="5" spans="1:31" ht="39.950000000000003" customHeight="1" x14ac:dyDescent="0.25">
      <c r="A5" s="1" t="s">
        <v>33</v>
      </c>
      <c r="B5" s="1" t="s">
        <v>34</v>
      </c>
      <c r="C5" s="24"/>
      <c r="D5" s="2" t="s">
        <v>60</v>
      </c>
      <c r="E5" s="1" t="s">
        <v>61</v>
      </c>
      <c r="F5" s="24" t="s">
        <v>35</v>
      </c>
      <c r="G5" s="1" t="s">
        <v>62</v>
      </c>
      <c r="H5" s="2"/>
      <c r="I5" s="2" t="s">
        <v>60</v>
      </c>
      <c r="J5" s="1" t="s">
        <v>61</v>
      </c>
      <c r="K5" s="24" t="s">
        <v>35</v>
      </c>
      <c r="L5" s="1" t="s">
        <v>62</v>
      </c>
      <c r="M5" s="19"/>
      <c r="N5" s="2" t="s">
        <v>60</v>
      </c>
      <c r="O5" s="1" t="s">
        <v>61</v>
      </c>
      <c r="P5" s="24" t="s">
        <v>35</v>
      </c>
      <c r="Q5" s="1" t="s">
        <v>62</v>
      </c>
      <c r="R5" s="2"/>
      <c r="S5" s="2" t="s">
        <v>60</v>
      </c>
      <c r="T5" s="1" t="s">
        <v>61</v>
      </c>
      <c r="U5" s="24" t="s">
        <v>35</v>
      </c>
      <c r="V5" s="1" t="s">
        <v>62</v>
      </c>
      <c r="W5" s="19"/>
      <c r="X5" s="1" t="s">
        <v>64</v>
      </c>
      <c r="Y5" s="1" t="s">
        <v>65</v>
      </c>
      <c r="Z5" s="1" t="s">
        <v>66</v>
      </c>
      <c r="AA5" s="1" t="s">
        <v>67</v>
      </c>
    </row>
    <row r="6" spans="1:31" x14ac:dyDescent="0.25">
      <c r="A6" s="20" t="s">
        <v>28</v>
      </c>
      <c r="B6" s="13">
        <v>58.4</v>
      </c>
      <c r="C6" s="4"/>
      <c r="D6" s="20" t="s">
        <v>20</v>
      </c>
      <c r="E6" s="31">
        <f>_xlfn.XLOOKUP("STRS1A-NL-"&amp;D6&amp;"-"&amp;$A$6&amp;"-30K",Data!$B$2:$B$1400,Data!$C$2:$C$1400,"notfind")</f>
        <v>8514</v>
      </c>
      <c r="F6" s="31">
        <f t="shared" ref="F6:F12" si="0">E6/B$6</f>
        <v>145.7876712328767</v>
      </c>
      <c r="G6" s="32" t="str">
        <f>_xlfn.XLOOKUP("STRS1A-NL-"&amp;D6&amp;"-"&amp;$A$6&amp;"-30K",Data!$B$2:$B$1400,Data!$D$2:$D$1400,"notfind")</f>
        <v>B3-U0-G2</v>
      </c>
      <c r="H6" s="29"/>
      <c r="I6" s="13"/>
      <c r="J6" s="8"/>
      <c r="K6" s="8"/>
      <c r="L6" s="7"/>
      <c r="M6" s="4"/>
      <c r="N6" s="20" t="s">
        <v>20</v>
      </c>
      <c r="O6" s="31">
        <f>_xlfn.XLOOKUP("STRS1A-NL-"&amp;N6&amp;"-"&amp;$A$6&amp;"-40K",Data!$B$2:$B$1400,Data!$C$2:$C$1400,"notfind")</f>
        <v>8962</v>
      </c>
      <c r="P6" s="31">
        <f t="shared" ref="P6:P14" si="1">O6/B$6</f>
        <v>153.45890410958904</v>
      </c>
      <c r="Q6" s="32" t="str">
        <f>_xlfn.XLOOKUP("STRS1A-NL-"&amp;N6&amp;"-"&amp;$A$6&amp;"-40K",Data!$B$2:$B$1400,Data!$D$2:$D$1400,"notfind")</f>
        <v>B3-U0-G2</v>
      </c>
      <c r="R6" s="29"/>
      <c r="S6" s="13"/>
      <c r="T6" s="8"/>
      <c r="U6" s="8"/>
      <c r="V6" s="7"/>
      <c r="W6" s="4"/>
      <c r="X6" s="48">
        <v>0.98</v>
      </c>
      <c r="Y6" s="50">
        <v>0.97</v>
      </c>
      <c r="Z6" s="48">
        <v>0.96</v>
      </c>
      <c r="AA6" s="50">
        <v>0.96</v>
      </c>
      <c r="AE6" s="25"/>
    </row>
    <row r="7" spans="1:31" x14ac:dyDescent="0.25">
      <c r="A7" s="15"/>
      <c r="B7" s="4"/>
      <c r="C7" s="4"/>
      <c r="D7" s="4" t="s">
        <v>21</v>
      </c>
      <c r="E7" s="11">
        <f>_xlfn.XLOOKUP("STRS1A-NL-"&amp;D7&amp;"-"&amp;$A$6&amp;"-30K",Data!$B$2:$B$1400,Data!$C$2:$C$1400,"notfind")</f>
        <v>8558</v>
      </c>
      <c r="F7" s="11">
        <f t="shared" si="0"/>
        <v>146.54109589041096</v>
      </c>
      <c r="G7" s="6" t="str">
        <f>_xlfn.XLOOKUP("STRS1A-NL-"&amp;D7&amp;"-"&amp;$A$6&amp;"-30K",Data!$B$2:$B$1400,Data!$D$2:$D$1400,"notfind")</f>
        <v>B3-U0-G2</v>
      </c>
      <c r="H7" s="26"/>
      <c r="I7" s="4" t="s">
        <v>41</v>
      </c>
      <c r="J7" s="11">
        <f>_xlfn.XLOOKUP("STRS1A-NL-"&amp;I7&amp;"-"&amp;$A$6&amp;"-30K",Data!$B$2:$B$1400,Data!$C$2:$C$1400,"notfind")</f>
        <v>7712</v>
      </c>
      <c r="K7" s="11">
        <f t="shared" ref="K7:K12" si="2">J7/B$6</f>
        <v>132.05479452054794</v>
      </c>
      <c r="L7" s="11" t="str">
        <f>_xlfn.XLOOKUP("STRS1A-NL-"&amp;I7&amp;"-"&amp;$A$6&amp;"-30K",Data!$B$2:$B$1400,Data!$D$2:$D$1400,"notfind")</f>
        <v>B3-U0-G2</v>
      </c>
      <c r="M7" s="4"/>
      <c r="N7" s="4" t="s">
        <v>21</v>
      </c>
      <c r="O7" s="11">
        <f>_xlfn.XLOOKUP("STRS1A-NL-"&amp;N7&amp;"-"&amp;$A$6&amp;"-40K",Data!$B$2:$B$1400,Data!$C$2:$C$1400,"notfind")</f>
        <v>9008</v>
      </c>
      <c r="P7" s="11">
        <f t="shared" si="1"/>
        <v>154.24657534246575</v>
      </c>
      <c r="Q7" s="6" t="str">
        <f>_xlfn.XLOOKUP("STRS1A-NL-"&amp;N7&amp;"-"&amp;$A$6&amp;"-40K",Data!$B$2:$B$1400,Data!$D$2:$D$1400,"notfind")</f>
        <v>B3-U0-G2</v>
      </c>
      <c r="R7" s="26"/>
      <c r="S7" s="4" t="s">
        <v>41</v>
      </c>
      <c r="T7" s="11">
        <f>_xlfn.XLOOKUP("STRS1A-NL-"&amp;S7&amp;"-"&amp;$A$6&amp;"-40K",Data!$B$2:$B$1400,Data!$C$2:$C$1400,"notfind")</f>
        <v>8118</v>
      </c>
      <c r="U7" s="11">
        <f t="shared" ref="U7:U12" si="3">T7/B$6</f>
        <v>139.00684931506851</v>
      </c>
      <c r="V7" s="6" t="str">
        <f>_xlfn.XLOOKUP("STRS1A-NL-"&amp;S7&amp;"-"&amp;$A$6&amp;"-40K",Data!$B$2:$B$1400,Data!$D$2:$D$1400,"notfind")</f>
        <v>B3-U0-G2</v>
      </c>
      <c r="W7" s="4"/>
      <c r="X7" s="49"/>
      <c r="Y7" s="51"/>
      <c r="Z7" s="49"/>
      <c r="AA7" s="51"/>
      <c r="AE7" s="25"/>
    </row>
    <row r="8" spans="1:31" x14ac:dyDescent="0.25">
      <c r="A8" s="15"/>
      <c r="B8" s="4"/>
      <c r="C8" s="4"/>
      <c r="D8" s="15" t="s">
        <v>22</v>
      </c>
      <c r="E8" s="10">
        <f>_xlfn.XLOOKUP("STRS1A-NL-"&amp;D8&amp;"-"&amp;$A$6&amp;"-30K",Data!$B$2:$B$1400,Data!$C$2:$C$1400,"notfind")</f>
        <v>8318</v>
      </c>
      <c r="F8" s="10">
        <f t="shared" si="0"/>
        <v>142.43150684931507</v>
      </c>
      <c r="G8" s="9" t="str">
        <f>_xlfn.XLOOKUP("STRS1A-NL-"&amp;D8&amp;"-"&amp;$A$6&amp;"-30K",Data!$B$2:$B$1400,Data!$D$2:$D$1400,"notfind")</f>
        <v>B1-U0-G1</v>
      </c>
      <c r="H8" s="26"/>
      <c r="I8" s="15" t="s">
        <v>42</v>
      </c>
      <c r="J8" s="10">
        <f>_xlfn.XLOOKUP("STRS1A-NL-"&amp;I8&amp;"-"&amp;$A$6&amp;"-30K",Data!$B$2:$B$1400,Data!$C$2:$C$1400,"notfind")</f>
        <v>6952</v>
      </c>
      <c r="K8" s="10">
        <f t="shared" si="2"/>
        <v>119.04109589041096</v>
      </c>
      <c r="L8" s="9" t="str">
        <f>_xlfn.XLOOKUP("STRS1A-NL-"&amp;I8&amp;"-"&amp;$A$6&amp;"-30K",Data!$B$2:$B$1400,Data!$D$2:$D$1400,"notfind")</f>
        <v>B1-U0-G1</v>
      </c>
      <c r="M8" s="4"/>
      <c r="N8" s="15" t="s">
        <v>22</v>
      </c>
      <c r="O8" s="10">
        <f>_xlfn.XLOOKUP("STRS1A-NL-"&amp;N8&amp;"-"&amp;$A$6&amp;"-40K",Data!$B$2:$B$1400,Data!$C$2:$C$1400,"notfind")</f>
        <v>8756</v>
      </c>
      <c r="P8" s="10">
        <f t="shared" si="1"/>
        <v>149.93150684931507</v>
      </c>
      <c r="Q8" s="9" t="str">
        <f>_xlfn.XLOOKUP("STRS1A-NL-"&amp;N8&amp;"-"&amp;$A$6&amp;"-40K",Data!$B$2:$B$1400,Data!$D$2:$D$1400,"notfind")</f>
        <v>B1-U0-G1</v>
      </c>
      <c r="R8" s="26"/>
      <c r="S8" s="15" t="s">
        <v>42</v>
      </c>
      <c r="T8" s="10">
        <f>_xlfn.XLOOKUP("STRS1A-NL-"&amp;S8&amp;"-"&amp;$A$6&amp;"-40K",Data!$B$2:$B$1400,Data!$C$2:$C$1400,"notfind")</f>
        <v>7318</v>
      </c>
      <c r="U8" s="10">
        <f t="shared" si="3"/>
        <v>125.3082191780822</v>
      </c>
      <c r="V8" s="9" t="str">
        <f>_xlfn.XLOOKUP("STRS1A-NL-"&amp;S8&amp;"-"&amp;$A$6&amp;"-40K",Data!$B$2:$B$1400,Data!$D$2:$D$1400,"notfind")</f>
        <v>B1-U0-G1</v>
      </c>
      <c r="W8" s="4"/>
      <c r="X8" s="49"/>
      <c r="Y8" s="51"/>
      <c r="Z8" s="49"/>
      <c r="AA8" s="51"/>
    </row>
    <row r="9" spans="1:31" x14ac:dyDescent="0.25">
      <c r="A9" s="15"/>
      <c r="B9" s="4"/>
      <c r="C9" s="4"/>
      <c r="D9" s="4" t="s">
        <v>23</v>
      </c>
      <c r="E9" s="11">
        <f>_xlfn.XLOOKUP("STRS1A-NL-"&amp;D9&amp;"-"&amp;$A$6&amp;"-30K",Data!$B$2:$B$1400,Data!$C$2:$C$1400,"notfind")</f>
        <v>7754</v>
      </c>
      <c r="F9" s="11">
        <f t="shared" si="0"/>
        <v>132.77397260273972</v>
      </c>
      <c r="G9" s="6" t="str">
        <f>_xlfn.XLOOKUP("STRS1A-NL-"&amp;D9&amp;"-"&amp;$A$6&amp;"-30K",Data!$B$2:$B$1400,Data!$D$2:$D$1400,"notfind")</f>
        <v>B2-U0-G1</v>
      </c>
      <c r="H9" s="26"/>
      <c r="I9" s="4" t="s">
        <v>43</v>
      </c>
      <c r="J9" s="11">
        <f>_xlfn.XLOOKUP("STRS1A-NL-"&amp;I9&amp;"-"&amp;$A$6&amp;"-30K",Data!$B$2:$B$1400,Data!$C$2:$C$1400,"notfind")</f>
        <v>6013</v>
      </c>
      <c r="K9" s="11">
        <f t="shared" si="2"/>
        <v>102.9623287671233</v>
      </c>
      <c r="L9" s="6" t="str">
        <f>_xlfn.XLOOKUP("STRS1A-NL-"&amp;I9&amp;"-"&amp;$A$6&amp;"-30K",Data!$B$2:$B$1400,Data!$D$2:$D$1400,"notfind")</f>
        <v>B1-U0-G1</v>
      </c>
      <c r="M9" s="4"/>
      <c r="N9" s="4" t="s">
        <v>23</v>
      </c>
      <c r="O9" s="11">
        <f>_xlfn.XLOOKUP("STRS1A-NL-"&amp;N9&amp;"-"&amp;$A$6&amp;"-40K",Data!$B$2:$B$1400,Data!$C$2:$C$1400,"notfind")</f>
        <v>8162</v>
      </c>
      <c r="P9" s="11">
        <f t="shared" si="1"/>
        <v>139.76027397260273</v>
      </c>
      <c r="Q9" s="6" t="str">
        <f>_xlfn.XLOOKUP("STRS1A-NL-"&amp;N9&amp;"-"&amp;$A$6&amp;"-40K",Data!$B$2:$B$1400,Data!$D$2:$D$1400,"notfind")</f>
        <v>B2-U0-G1</v>
      </c>
      <c r="R9" s="26"/>
      <c r="S9" s="4" t="s">
        <v>43</v>
      </c>
      <c r="T9" s="11">
        <f>_xlfn.XLOOKUP("STRS1A-NL-"&amp;S9&amp;"-"&amp;$A$6&amp;"-40K",Data!$B$2:$B$1400,Data!$C$2:$C$1400,"notfind")</f>
        <v>6329</v>
      </c>
      <c r="U9" s="11">
        <f t="shared" si="3"/>
        <v>108.37328767123287</v>
      </c>
      <c r="V9" s="6" t="str">
        <f>_xlfn.XLOOKUP("STRS1A-NL-"&amp;S9&amp;"-"&amp;$A$6&amp;"-40K",Data!$B$2:$B$1400,Data!$D$2:$D$1400,"notfind")</f>
        <v>B1-U0-G1</v>
      </c>
      <c r="W9" s="4"/>
      <c r="X9" s="49"/>
      <c r="Y9" s="51"/>
      <c r="Z9" s="49"/>
      <c r="AA9" s="51"/>
    </row>
    <row r="10" spans="1:31" x14ac:dyDescent="0.25">
      <c r="A10" s="15"/>
      <c r="B10" s="4"/>
      <c r="C10" s="4"/>
      <c r="D10" s="15" t="s">
        <v>24</v>
      </c>
      <c r="E10" s="10">
        <f>_xlfn.XLOOKUP("STRS1A-NL-"&amp;D10&amp;"-"&amp;$A$6&amp;"-30K",Data!$B$2:$B$1400,Data!$C$2:$C$1400,"notfind")</f>
        <v>8279</v>
      </c>
      <c r="F10" s="10">
        <f t="shared" si="0"/>
        <v>141.76369863013699</v>
      </c>
      <c r="G10" s="9" t="str">
        <f>_xlfn.XLOOKUP("STRS1A-NL-"&amp;D10&amp;"-"&amp;$A$6&amp;"-30K",Data!$B$2:$B$1400,Data!$D$2:$D$1400,"notfind")</f>
        <v>B2-U0-G2</v>
      </c>
      <c r="H10" s="26"/>
      <c r="I10" s="15" t="s">
        <v>44</v>
      </c>
      <c r="J10" s="10">
        <f>_xlfn.XLOOKUP("STRS1A-NL-"&amp;I10&amp;"-"&amp;$A$6&amp;"-30K",Data!$B$2:$B$1400,Data!$C$2:$C$1400,"notfind")</f>
        <v>6946</v>
      </c>
      <c r="K10" s="10">
        <f t="shared" si="2"/>
        <v>118.93835616438356</v>
      </c>
      <c r="L10" s="9" t="str">
        <f>_xlfn.XLOOKUP("STRS1A-NL-"&amp;I10&amp;"-"&amp;$A$6&amp;"-30K",Data!$B$2:$B$1400,Data!$D$2:$D$1400,"notfind")</f>
        <v>B1-U0-G1</v>
      </c>
      <c r="M10" s="4"/>
      <c r="N10" s="15" t="s">
        <v>24</v>
      </c>
      <c r="O10" s="10">
        <f>_xlfn.XLOOKUP("STRS1A-NL-"&amp;N10&amp;"-"&amp;$A$6&amp;"-40K",Data!$B$2:$B$1400,Data!$C$2:$C$1400,"notfind")</f>
        <v>8715</v>
      </c>
      <c r="P10" s="10">
        <f t="shared" si="1"/>
        <v>149.22945205479454</v>
      </c>
      <c r="Q10" s="9" t="str">
        <f>_xlfn.XLOOKUP("STRS1A-NL-"&amp;N10&amp;"-"&amp;$A$6&amp;"-40K",Data!$B$2:$B$1400,Data!$D$2:$D$1400,"notfind")</f>
        <v>B2-U0-G2</v>
      </c>
      <c r="R10" s="26"/>
      <c r="S10" s="15" t="s">
        <v>44</v>
      </c>
      <c r="T10" s="10">
        <f>_xlfn.XLOOKUP("STRS1A-NL-"&amp;S10&amp;"-"&amp;$A$6&amp;"-40K",Data!$B$2:$B$1400,Data!$C$2:$C$1400,"notfind")</f>
        <v>7311</v>
      </c>
      <c r="U10" s="10">
        <f t="shared" si="3"/>
        <v>125.18835616438356</v>
      </c>
      <c r="V10" s="9" t="str">
        <f>_xlfn.XLOOKUP("STRS1A-NL-"&amp;S10&amp;"-"&amp;$A$6&amp;"-40K",Data!$B$2:$B$1400,Data!$D$2:$D$1400,"notfind")</f>
        <v>B2-U0-G1</v>
      </c>
      <c r="W10" s="4"/>
      <c r="X10" s="49"/>
      <c r="Y10" s="51"/>
      <c r="Z10" s="49"/>
      <c r="AA10" s="51"/>
    </row>
    <row r="11" spans="1:31" x14ac:dyDescent="0.25">
      <c r="A11" s="15"/>
      <c r="B11" s="4"/>
      <c r="C11" s="4"/>
      <c r="D11" s="4" t="s">
        <v>25</v>
      </c>
      <c r="E11" s="11">
        <f>_xlfn.XLOOKUP("STRS1A-NL-"&amp;D11&amp;"-"&amp;$A$6&amp;"-30K",Data!$B$2:$B$1400,Data!$C$2:$C$1400,"notfind")</f>
        <v>7436</v>
      </c>
      <c r="F11" s="11">
        <f t="shared" si="0"/>
        <v>127.32876712328768</v>
      </c>
      <c r="G11" s="6" t="str">
        <f>_xlfn.XLOOKUP("STRS1A-NL-"&amp;D11&amp;"-"&amp;$A$6&amp;"-30K",Data!$B$2:$B$1400,Data!$D$2:$D$1400,"notfind")</f>
        <v>B2-U0-G2</v>
      </c>
      <c r="H11" s="26"/>
      <c r="I11" s="4" t="s">
        <v>45</v>
      </c>
      <c r="J11" s="11">
        <f>_xlfn.XLOOKUP("STRS1A-NL-"&amp;I11&amp;"-"&amp;$A$6&amp;"-30K",Data!$B$2:$B$1400,Data!$C$2:$C$1400,"notfind")</f>
        <v>6351</v>
      </c>
      <c r="K11" s="11">
        <f t="shared" si="2"/>
        <v>108.75</v>
      </c>
      <c r="L11" s="6" t="str">
        <f>_xlfn.XLOOKUP("STRS1A-NL-"&amp;I11&amp;"-"&amp;$A$6&amp;"-30K",Data!$B$2:$B$1400,Data!$D$2:$D$1400,"notfind")</f>
        <v>B1-U0-G1</v>
      </c>
      <c r="M11" s="4"/>
      <c r="N11" s="4" t="s">
        <v>25</v>
      </c>
      <c r="O11" s="11">
        <f>_xlfn.XLOOKUP("STRS1A-NL-"&amp;N11&amp;"-"&amp;$A$6&amp;"-40K",Data!$B$2:$B$1400,Data!$C$2:$C$1400,"notfind")</f>
        <v>7827</v>
      </c>
      <c r="P11" s="11">
        <f t="shared" si="1"/>
        <v>134.02397260273972</v>
      </c>
      <c r="Q11" s="6" t="str">
        <f>_xlfn.XLOOKUP("STRS1A-NL-"&amp;N11&amp;"-"&amp;$A$6&amp;"-40K",Data!$B$2:$B$1400,Data!$D$2:$D$1400,"notfind")</f>
        <v>B2-U0-G2</v>
      </c>
      <c r="R11" s="26"/>
      <c r="S11" s="4" t="s">
        <v>45</v>
      </c>
      <c r="T11" s="11">
        <f>_xlfn.XLOOKUP("STRS1A-NL-"&amp;S11&amp;"-"&amp;$A$6&amp;"-40K",Data!$B$2:$B$1400,Data!$C$2:$C$1400,"notfind")</f>
        <v>6685</v>
      </c>
      <c r="U11" s="11">
        <f t="shared" si="3"/>
        <v>114.46917808219179</v>
      </c>
      <c r="V11" s="6" t="str">
        <f>_xlfn.XLOOKUP("STRS1A-NL-"&amp;S11&amp;"-"&amp;$A$6&amp;"-40K",Data!$B$2:$B$1400,Data!$D$2:$D$1400,"notfind")</f>
        <v>B2-U0-G2</v>
      </c>
      <c r="W11" s="4"/>
      <c r="X11" s="49"/>
      <c r="Y11" s="51"/>
      <c r="Z11" s="49"/>
      <c r="AA11" s="51"/>
    </row>
    <row r="12" spans="1:31" x14ac:dyDescent="0.25">
      <c r="A12" s="15"/>
      <c r="B12" s="4"/>
      <c r="C12" s="4"/>
      <c r="D12" s="15" t="s">
        <v>26</v>
      </c>
      <c r="E12" s="10">
        <f>_xlfn.XLOOKUP("STRS1A-NL-"&amp;D12&amp;"-"&amp;$A$6&amp;"-30K",Data!$B$2:$B$1400,Data!$C$2:$C$1400,"notfind")</f>
        <v>8044</v>
      </c>
      <c r="F12" s="10">
        <f t="shared" si="0"/>
        <v>137.73972602739727</v>
      </c>
      <c r="G12" s="9" t="str">
        <f>_xlfn.XLOOKUP("STRS1A-NL-"&amp;D12&amp;"-"&amp;$A$6&amp;"-30K",Data!$B$2:$B$1400,Data!$D$2:$D$1400,"notfind")</f>
        <v>B1-U0-G2</v>
      </c>
      <c r="H12" s="26"/>
      <c r="I12" s="15" t="s">
        <v>46</v>
      </c>
      <c r="J12" s="10">
        <f>_xlfn.XLOOKUP("STRS1A-NL-"&amp;I12&amp;"-"&amp;$A$6&amp;"-30K",Data!$B$2:$B$1400,Data!$C$2:$C$1400,"notfind")</f>
        <v>6402</v>
      </c>
      <c r="K12" s="10">
        <f t="shared" si="2"/>
        <v>109.62328767123287</v>
      </c>
      <c r="L12" s="9" t="str">
        <f>_xlfn.XLOOKUP("STRS1A-NL-"&amp;I12&amp;"-"&amp;$A$6&amp;"-30K",Data!$B$2:$B$1400,Data!$D$2:$D$1400,"notfind")</f>
        <v>B1-U0-G2</v>
      </c>
      <c r="M12" s="4"/>
      <c r="N12" s="15" t="s">
        <v>26</v>
      </c>
      <c r="O12" s="10">
        <f>_xlfn.XLOOKUP("STRS1A-NL-"&amp;N12&amp;"-"&amp;$A$6&amp;"-40K",Data!$B$2:$B$1400,Data!$C$2:$C$1400,"notfind")</f>
        <v>8467</v>
      </c>
      <c r="P12" s="10">
        <f t="shared" si="1"/>
        <v>144.98287671232876</v>
      </c>
      <c r="Q12" s="9" t="str">
        <f>_xlfn.XLOOKUP("STRS1A-NL-"&amp;N12&amp;"-"&amp;$A$6&amp;"-40K",Data!$B$2:$B$1400,Data!$D$2:$D$1400,"notfind")</f>
        <v>B2-U0-G2</v>
      </c>
      <c r="R12" s="26"/>
      <c r="S12" s="15" t="s">
        <v>46</v>
      </c>
      <c r="T12" s="10">
        <f>_xlfn.XLOOKUP("STRS1A-NL-"&amp;S12&amp;"-"&amp;$A$6&amp;"-40K",Data!$B$2:$B$1400,Data!$C$2:$C$1400,"notfind")</f>
        <v>6739</v>
      </c>
      <c r="U12" s="10">
        <f t="shared" si="3"/>
        <v>115.39383561643835</v>
      </c>
      <c r="V12" s="9" t="str">
        <f>_xlfn.XLOOKUP("STRS1A-NL-"&amp;S12&amp;"-"&amp;$A$6&amp;"-40K",Data!$B$2:$B$1400,Data!$D$2:$D$1400,"notfind")</f>
        <v>B1-U0-G2</v>
      </c>
      <c r="W12" s="4"/>
      <c r="X12" s="49"/>
      <c r="Y12" s="51"/>
      <c r="Z12" s="49"/>
      <c r="AA12" s="51"/>
    </row>
    <row r="13" spans="1:31" x14ac:dyDescent="0.25">
      <c r="A13" s="15"/>
      <c r="B13" s="4"/>
      <c r="C13" s="4"/>
      <c r="D13" s="4" t="s">
        <v>27</v>
      </c>
      <c r="E13" s="11">
        <f>_xlfn.XLOOKUP("STRS1A-NL-"&amp;D13&amp;"-"&amp;$A$6&amp;"-30K",Data!$B$2:$B$1400,Data!$C$2:$C$1400,"notfind")</f>
        <v>8212</v>
      </c>
      <c r="F13" s="11">
        <f>E13/B$6</f>
        <v>140.61643835616439</v>
      </c>
      <c r="G13" s="6" t="str">
        <f>_xlfn.XLOOKUP("STRS1A-NL-"&amp;D13&amp;"-"&amp;$A$6&amp;"-30K",Data!$B$2:$B$1400,Data!$D$2:$D$1400,"notfind")</f>
        <v>B3-U0-G1</v>
      </c>
      <c r="H13" s="26"/>
      <c r="I13" s="27"/>
      <c r="J13" s="11"/>
      <c r="K13" s="11"/>
      <c r="L13" s="6"/>
      <c r="M13" s="4"/>
      <c r="N13" s="4" t="s">
        <v>27</v>
      </c>
      <c r="O13" s="11">
        <f>_xlfn.XLOOKUP("STRS1A-NL-"&amp;N13&amp;"-"&amp;$A$6&amp;"-40K",Data!$B$2:$B$1400,Data!$C$2:$C$1400,"notfind")</f>
        <v>8644</v>
      </c>
      <c r="P13" s="11">
        <f t="shared" si="1"/>
        <v>148.01369863013699</v>
      </c>
      <c r="Q13" s="6" t="str">
        <f>_xlfn.XLOOKUP("STRS1A-NL-"&amp;N13&amp;"-"&amp;$A$6&amp;"-40K",Data!$B$2:$B$1400,Data!$D$2:$D$1400,"notfind")</f>
        <v>B3-U0-G1</v>
      </c>
      <c r="R13" s="26"/>
      <c r="S13" s="27"/>
      <c r="T13" s="11"/>
      <c r="U13" s="11"/>
      <c r="V13" s="6"/>
      <c r="W13" s="4"/>
      <c r="X13" s="49"/>
      <c r="Y13" s="51"/>
      <c r="Z13" s="49"/>
      <c r="AA13" s="51"/>
    </row>
    <row r="14" spans="1:31" x14ac:dyDescent="0.25">
      <c r="A14" s="15"/>
      <c r="B14" s="4"/>
      <c r="C14" s="4"/>
      <c r="D14" s="15" t="s">
        <v>71</v>
      </c>
      <c r="E14" s="10">
        <f>_xlfn.XLOOKUP("STRS1A-NL-"&amp;D14&amp;"-"&amp;$A6&amp;"-30K",Data!$B$2:$B$1400,Data!$C$2:$C$1400,"notfind")</f>
        <v>8313</v>
      </c>
      <c r="F14" s="10">
        <f>E14/$B6</f>
        <v>142.3458904109589</v>
      </c>
      <c r="G14" s="9" t="str">
        <f>_xlfn.XLOOKUP("STRS1A-NL-"&amp;D14&amp;"-"&amp;$A6&amp;"-30K",Data!$B$2:$B$1400,Data!$D$2:$D$1400,"notfind")</f>
        <v>B1-U0-G1</v>
      </c>
      <c r="H14" s="26"/>
      <c r="I14" s="15" t="s">
        <v>72</v>
      </c>
      <c r="J14" s="10">
        <f>_xlfn.XLOOKUP("STRS1A-NL-"&amp;I14&amp;"-"&amp;$A$6&amp;"-30K",Data!$B$2:$B$1400,Data!$C$2:$C$1400,"notfind")</f>
        <v>8334</v>
      </c>
      <c r="K14" s="10">
        <f t="shared" ref="K14" si="4">J14/B$6</f>
        <v>142.70547945205479</v>
      </c>
      <c r="L14" s="9" t="str">
        <f>_xlfn.XLOOKUP("STRS1A-NL-"&amp;I14&amp;"-"&amp;$A$6&amp;"-30K",Data!$B$2:$B$1400,Data!$D$2:$D$1400,"notfind")</f>
        <v>B2-U0-G1</v>
      </c>
      <c r="M14" s="4"/>
      <c r="N14" s="15" t="s">
        <v>71</v>
      </c>
      <c r="O14" s="10">
        <f>_xlfn.XLOOKUP("STRS1A-NL-"&amp;N14&amp;"-"&amp;$A$6&amp;"-40K",Data!$B$2:$B$1400,Data!$C$2:$C$1400,"notfind")</f>
        <v>8751</v>
      </c>
      <c r="P14" s="10">
        <f t="shared" si="1"/>
        <v>149.8458904109589</v>
      </c>
      <c r="Q14" s="9" t="str">
        <f>_xlfn.XLOOKUP("STRS1A-NL-"&amp;N14&amp;"-"&amp;$A$6&amp;"-40K",Data!$B$2:$B$1400,Data!$D$2:$D$1400,"notfind")</f>
        <v>B2-U0-G1</v>
      </c>
      <c r="R14" s="26"/>
      <c r="S14" s="15" t="s">
        <v>72</v>
      </c>
      <c r="T14" s="10">
        <f>_xlfn.XLOOKUP("STRS1A-NL-"&amp;S14&amp;"-"&amp;$A$6&amp;"-40K",Data!$B$2:$B$1400,Data!$C$2:$C$1400,"notfind")</f>
        <v>8772</v>
      </c>
      <c r="U14" s="10">
        <f t="shared" ref="U14" si="5">T14/B$6</f>
        <v>150.20547945205479</v>
      </c>
      <c r="V14" s="9" t="str">
        <f>_xlfn.XLOOKUP("STRS1A-NL-"&amp;S14&amp;"-"&amp;$A$6&amp;"-40K",Data!$B$2:$B$1400,Data!$D$2:$D$1400,"notfind")</f>
        <v>B2-U0-G1</v>
      </c>
      <c r="W14" s="4"/>
      <c r="X14" s="45"/>
      <c r="Y14" s="52"/>
      <c r="Z14" s="45"/>
      <c r="AA14" s="52"/>
    </row>
    <row r="15" spans="1:31" x14ac:dyDescent="0.25">
      <c r="A15" s="20" t="s">
        <v>29</v>
      </c>
      <c r="B15" s="13">
        <v>66.599999999999994</v>
      </c>
      <c r="C15" s="4"/>
      <c r="D15" s="20" t="s">
        <v>20</v>
      </c>
      <c r="E15" s="31">
        <f>_xlfn.XLOOKUP("STRS1A-NL-"&amp;D15&amp;"-"&amp;$A$15&amp;"-30K",Data!$B$2:$B$1400,Data!$C$2:$C$1400,"notfind")</f>
        <v>9569</v>
      </c>
      <c r="F15" s="31">
        <f>E15/B$15</f>
        <v>143.67867867867869</v>
      </c>
      <c r="G15" s="32" t="str">
        <f>_xlfn.XLOOKUP("STRS1A-NL-"&amp;D15&amp;"-"&amp;$A$15&amp;"-30K",Data!$B$2:$B$1400,Data!$D$2:$D$1400,"notfind")</f>
        <v>B3-U0-G3</v>
      </c>
      <c r="H15" s="29"/>
      <c r="I15" s="13"/>
      <c r="J15" s="8"/>
      <c r="K15" s="8"/>
      <c r="L15" s="7"/>
      <c r="M15" s="4"/>
      <c r="N15" s="20" t="s">
        <v>20</v>
      </c>
      <c r="O15" s="31">
        <f>_xlfn.XLOOKUP("STRS1A-NL-"&amp;N15&amp;"-"&amp;$A$15&amp;"-40K",Data!$B$2:$B$1400,Data!$C$2:$C$1400,"notfind")</f>
        <v>10072</v>
      </c>
      <c r="P15" s="31">
        <f t="shared" ref="P15:P23" si="6">O15/B$15</f>
        <v>151.23123123123125</v>
      </c>
      <c r="Q15" s="32" t="str">
        <f>_xlfn.XLOOKUP("STRS1A-NL-"&amp;N15&amp;"-"&amp;$A$15&amp;"-40K",Data!$B$2:$B$1400,Data!$D$2:$D$1400,"notfind")</f>
        <v>B3-U0-G3</v>
      </c>
      <c r="R15" s="29"/>
      <c r="S15" s="13"/>
      <c r="T15" s="8"/>
      <c r="U15" s="8"/>
      <c r="V15" s="7"/>
      <c r="W15" s="4"/>
      <c r="X15" s="48">
        <v>0.98</v>
      </c>
      <c r="Y15" s="50">
        <v>0.97</v>
      </c>
      <c r="Z15" s="48">
        <v>0.96</v>
      </c>
      <c r="AA15" s="50">
        <v>0.96</v>
      </c>
      <c r="AE15" s="25"/>
    </row>
    <row r="16" spans="1:31" x14ac:dyDescent="0.25">
      <c r="A16" s="15"/>
      <c r="B16" s="4"/>
      <c r="C16" s="4"/>
      <c r="D16" s="4" t="s">
        <v>21</v>
      </c>
      <c r="E16" s="11">
        <f>_xlfn.XLOOKUP("STRS1A-NL-"&amp;D16&amp;"-"&amp;$A$15&amp;"-30K",Data!$B$2:$B$1400,Data!$C$2:$C$1400,"notfind")</f>
        <v>9618</v>
      </c>
      <c r="F16" s="11">
        <f>E16/B$15</f>
        <v>144.41441441441444</v>
      </c>
      <c r="G16" s="6" t="str">
        <f>_xlfn.XLOOKUP("STRS1A-NL-"&amp;D16&amp;"-"&amp;$A$15&amp;"-30K",Data!$B$2:$B$1400,Data!$D$2:$D$1400,"notfind")</f>
        <v>B3-U0-G2</v>
      </c>
      <c r="H16" s="26"/>
      <c r="I16" s="4" t="s">
        <v>41</v>
      </c>
      <c r="J16" s="11">
        <f>_xlfn.XLOOKUP("STRS1A-NL-"&amp;I16&amp;"-"&amp;$A$15&amp;"-30K",Data!$B$2:$B$1400,Data!$C$2:$C$1400,"notfind")</f>
        <v>8667</v>
      </c>
      <c r="K16" s="11">
        <f t="shared" ref="K16:K21" si="7">J16/B$15</f>
        <v>130.13513513513516</v>
      </c>
      <c r="L16" s="11" t="str">
        <f>_xlfn.XLOOKUP("STRS1A-NL-"&amp;I16&amp;"-"&amp;$A$15&amp;"-30K",Data!$B$2:$B$1400,Data!$D$2:$D$1400,"notfind")</f>
        <v>B3-U0-G2</v>
      </c>
      <c r="M16" s="4"/>
      <c r="N16" s="4" t="s">
        <v>21</v>
      </c>
      <c r="O16" s="11">
        <f>_xlfn.XLOOKUP("STRS1A-NL-"&amp;N16&amp;"-"&amp;$A$15&amp;"-40K",Data!$B$2:$B$1400,Data!$C$2:$C$1400,"notfind")</f>
        <v>10124</v>
      </c>
      <c r="P16" s="11">
        <f t="shared" si="6"/>
        <v>152.01201201201204</v>
      </c>
      <c r="Q16" s="6" t="str">
        <f>_xlfn.XLOOKUP("STRS1A-NL-"&amp;N16&amp;"-"&amp;$A$15&amp;"-40K",Data!$B$2:$B$1400,Data!$D$2:$D$1400,"notfind")</f>
        <v>B3-U0-G2</v>
      </c>
      <c r="R16" s="26"/>
      <c r="S16" s="4" t="s">
        <v>41</v>
      </c>
      <c r="T16" s="11">
        <f>_xlfn.XLOOKUP("STRS1A-NL-"&amp;S16&amp;"-"&amp;$A$15&amp;"-40K",Data!$B$2:$B$1400,Data!$C$2:$C$1400,"notfind")</f>
        <v>9124</v>
      </c>
      <c r="U16" s="11">
        <f t="shared" ref="U16:U21" si="8">T16/B$15</f>
        <v>136.99699699699701</v>
      </c>
      <c r="V16" s="6" t="str">
        <f>_xlfn.XLOOKUP("STRS1A-NL-"&amp;S16&amp;"-"&amp;$A$15&amp;"-40K",Data!$B$2:$B$1400,Data!$D$2:$D$1400,"notfind")</f>
        <v>B3-U0-G2</v>
      </c>
      <c r="W16" s="4"/>
      <c r="X16" s="49"/>
      <c r="Y16" s="51"/>
      <c r="Z16" s="49"/>
      <c r="AA16" s="51"/>
      <c r="AE16" s="25"/>
    </row>
    <row r="17" spans="1:31" x14ac:dyDescent="0.25">
      <c r="A17" s="15"/>
      <c r="B17" s="4"/>
      <c r="C17" s="4"/>
      <c r="D17" s="15" t="s">
        <v>22</v>
      </c>
      <c r="E17" s="10">
        <f>_xlfn.XLOOKUP("STRS1A-NL-"&amp;D17&amp;"-"&amp;$A$15&amp;"-30K",Data!$B$2:$B$1400,Data!$C$2:$C$1400,"notfind")</f>
        <v>9348</v>
      </c>
      <c r="F17" s="10">
        <f t="shared" ref="F17:F21" si="9">E17/B$15</f>
        <v>140.36036036036037</v>
      </c>
      <c r="G17" s="9" t="str">
        <f>_xlfn.XLOOKUP("STRS1A-NL-"&amp;D17&amp;"-"&amp;$A$15&amp;"-30K",Data!$B$2:$B$1400,Data!$D$2:$D$1400,"notfind")</f>
        <v>B2-U0-G1</v>
      </c>
      <c r="H17" s="26"/>
      <c r="I17" s="15" t="s">
        <v>42</v>
      </c>
      <c r="J17" s="10">
        <f>_xlfn.XLOOKUP("STRS1A-NL-"&amp;I17&amp;"-"&amp;$A$15&amp;"-30K",Data!$B$2:$B$1400,Data!$C$2:$C$1400,"notfind")</f>
        <v>7814</v>
      </c>
      <c r="K17" s="10">
        <f t="shared" si="7"/>
        <v>117.32732732732734</v>
      </c>
      <c r="L17" s="9" t="str">
        <f>_xlfn.XLOOKUP("STRS1A-NL-"&amp;I17&amp;"-"&amp;$A$15&amp;"-30K",Data!$B$2:$B$1400,Data!$D$2:$D$1400,"notfind")</f>
        <v>B1-U0-G1</v>
      </c>
      <c r="M17" s="4"/>
      <c r="N17" s="15" t="s">
        <v>22</v>
      </c>
      <c r="O17" s="10">
        <f>_xlfn.XLOOKUP("STRS1A-NL-"&amp;N17&amp;"-"&amp;$A$15&amp;"-40K",Data!$B$2:$B$1400,Data!$C$2:$C$1400,"notfind")</f>
        <v>9840</v>
      </c>
      <c r="P17" s="10">
        <f t="shared" si="6"/>
        <v>147.74774774774775</v>
      </c>
      <c r="Q17" s="9" t="str">
        <f>_xlfn.XLOOKUP("STRS1A-NL-"&amp;N17&amp;"-"&amp;$A$15&amp;"-40K",Data!$B$2:$B$1400,Data!$D$2:$D$1400,"notfind")</f>
        <v>B2-U0-G1</v>
      </c>
      <c r="R17" s="26"/>
      <c r="S17" s="15" t="s">
        <v>42</v>
      </c>
      <c r="T17" s="10">
        <f>_xlfn.XLOOKUP("STRS1A-NL-"&amp;S17&amp;"-"&amp;$A$15&amp;"-40K",Data!$B$2:$B$1400,Data!$C$2:$C$1400,"notfind")</f>
        <v>8225</v>
      </c>
      <c r="U17" s="10">
        <f t="shared" si="8"/>
        <v>123.49849849849851</v>
      </c>
      <c r="V17" s="9" t="str">
        <f>_xlfn.XLOOKUP("STRS1A-NL-"&amp;S17&amp;"-"&amp;$A$15&amp;"-40K",Data!$B$2:$B$1400,Data!$D$2:$D$1400,"notfind")</f>
        <v>B1-U0-G1</v>
      </c>
      <c r="W17" s="4"/>
      <c r="X17" s="49"/>
      <c r="Y17" s="51"/>
      <c r="Z17" s="49"/>
      <c r="AA17" s="51"/>
    </row>
    <row r="18" spans="1:31" x14ac:dyDescent="0.25">
      <c r="A18" s="15"/>
      <c r="B18" s="4"/>
      <c r="C18" s="4"/>
      <c r="D18" s="4" t="s">
        <v>23</v>
      </c>
      <c r="E18" s="11">
        <f>_xlfn.XLOOKUP("STRS1A-NL-"&amp;D18&amp;"-"&amp;$A$15&amp;"-30K",Data!$B$2:$B$1400,Data!$C$2:$C$1400,"notfind")</f>
        <v>8714</v>
      </c>
      <c r="F18" s="11">
        <f t="shared" si="9"/>
        <v>130.84084084084085</v>
      </c>
      <c r="G18" s="6" t="str">
        <f>_xlfn.XLOOKUP("STRS1A-NL-"&amp;D18&amp;"-"&amp;$A$15&amp;"-30K",Data!$B$2:$B$1400,Data!$D$2:$D$1400,"notfind")</f>
        <v>B2-U0-G2</v>
      </c>
      <c r="H18" s="26"/>
      <c r="I18" s="4" t="s">
        <v>43</v>
      </c>
      <c r="J18" s="11">
        <f>_xlfn.XLOOKUP("STRS1A-NL-"&amp;I18&amp;"-"&amp;$A$15&amp;"-30K",Data!$B$2:$B$1400,Data!$C$2:$C$1400,"notfind")</f>
        <v>6758</v>
      </c>
      <c r="K18" s="11">
        <f t="shared" si="7"/>
        <v>101.47147147147147</v>
      </c>
      <c r="L18" s="6" t="str">
        <f>_xlfn.XLOOKUP("STRS1A-NL-"&amp;I18&amp;"-"&amp;$A$15&amp;"-30K",Data!$B$2:$B$1400,Data!$D$2:$D$1400,"notfind")</f>
        <v>B1-U0-G1</v>
      </c>
      <c r="M18" s="4"/>
      <c r="N18" s="4" t="s">
        <v>23</v>
      </c>
      <c r="O18" s="11">
        <f>_xlfn.XLOOKUP("STRS1A-NL-"&amp;N18&amp;"-"&amp;$A$15&amp;"-40K",Data!$B$2:$B$1400,Data!$C$2:$C$1400,"notfind")</f>
        <v>9173</v>
      </c>
      <c r="P18" s="11">
        <f t="shared" si="6"/>
        <v>137.73273273273276</v>
      </c>
      <c r="Q18" s="6" t="str">
        <f>_xlfn.XLOOKUP("STRS1A-NL-"&amp;N18&amp;"-"&amp;$A$15&amp;"-40K",Data!$B$2:$B$1400,Data!$D$2:$D$1400,"notfind")</f>
        <v>B2-U0-G2</v>
      </c>
      <c r="R18" s="26"/>
      <c r="S18" s="4" t="s">
        <v>43</v>
      </c>
      <c r="T18" s="11">
        <f>_xlfn.XLOOKUP("STRS1A-NL-"&amp;S18&amp;"-"&amp;$A$15&amp;"-40K",Data!$B$2:$B$1400,Data!$C$2:$C$1400,"notfind")</f>
        <v>7113</v>
      </c>
      <c r="U18" s="11">
        <f t="shared" si="8"/>
        <v>106.80180180180182</v>
      </c>
      <c r="V18" s="6" t="str">
        <f>_xlfn.XLOOKUP("STRS1A-NL-"&amp;S18&amp;"-"&amp;$A$15&amp;"-40K",Data!$B$2:$B$1400,Data!$D$2:$D$1400,"notfind")</f>
        <v>B1-U0-G1</v>
      </c>
      <c r="W18" s="4"/>
      <c r="X18" s="49"/>
      <c r="Y18" s="51"/>
      <c r="Z18" s="49"/>
      <c r="AA18" s="51"/>
    </row>
    <row r="19" spans="1:31" x14ac:dyDescent="0.25">
      <c r="A19" s="15"/>
      <c r="B19" s="4"/>
      <c r="C19" s="4"/>
      <c r="D19" s="15" t="s">
        <v>24</v>
      </c>
      <c r="E19" s="10">
        <f>_xlfn.XLOOKUP("STRS1A-NL-"&amp;D19&amp;"-"&amp;$A$15&amp;"-30K",Data!$B$2:$B$1400,Data!$C$2:$C$1400,"notfind")</f>
        <v>9304</v>
      </c>
      <c r="F19" s="10">
        <f t="shared" si="9"/>
        <v>139.69969969969972</v>
      </c>
      <c r="G19" s="9" t="str">
        <f>_xlfn.XLOOKUP("STRS1A-NL-"&amp;D19&amp;"-"&amp;$A$15&amp;"-30K",Data!$B$2:$B$1400,Data!$D$2:$D$1400,"notfind")</f>
        <v>B2-U0-G2</v>
      </c>
      <c r="H19" s="26"/>
      <c r="I19" s="15" t="s">
        <v>44</v>
      </c>
      <c r="J19" s="10">
        <f>_xlfn.XLOOKUP("STRS1A-NL-"&amp;I19&amp;"-"&amp;$A$15&amp;"-30K",Data!$B$2:$B$1400,Data!$C$2:$C$1400,"notfind")</f>
        <v>7806</v>
      </c>
      <c r="K19" s="10">
        <f t="shared" si="7"/>
        <v>117.20720720720722</v>
      </c>
      <c r="L19" s="9" t="str">
        <f>_xlfn.XLOOKUP("STRS1A-NL-"&amp;I19&amp;"-"&amp;$A$15&amp;"-30K",Data!$B$2:$B$1400,Data!$D$2:$D$1400,"notfind")</f>
        <v>B2-U0-G2</v>
      </c>
      <c r="M19" s="4"/>
      <c r="N19" s="15" t="s">
        <v>24</v>
      </c>
      <c r="O19" s="10">
        <f>_xlfn.XLOOKUP("STRS1A-NL-"&amp;N19&amp;"-"&amp;$A$15&amp;"-40K",Data!$B$2:$B$1400,Data!$C$2:$C$1400,"notfind")</f>
        <v>9794</v>
      </c>
      <c r="P19" s="10">
        <f t="shared" si="6"/>
        <v>147.05705705705708</v>
      </c>
      <c r="Q19" s="9" t="str">
        <f>_xlfn.XLOOKUP("STRS1A-NL-"&amp;N19&amp;"-"&amp;$A$15&amp;"-40K",Data!$B$2:$B$1400,Data!$D$2:$D$1400,"notfind")</f>
        <v>B2-U0-G2</v>
      </c>
      <c r="R19" s="26"/>
      <c r="S19" s="15" t="s">
        <v>44</v>
      </c>
      <c r="T19" s="10">
        <f>_xlfn.XLOOKUP("STRS1A-NL-"&amp;S19&amp;"-"&amp;$A$15&amp;"-40K",Data!$B$2:$B$1400,Data!$C$2:$C$1400,"notfind")</f>
        <v>8217</v>
      </c>
      <c r="U19" s="10">
        <f t="shared" si="8"/>
        <v>123.37837837837839</v>
      </c>
      <c r="V19" s="9" t="str">
        <f>_xlfn.XLOOKUP("STRS1A-NL-"&amp;S19&amp;"-"&amp;$A$15&amp;"-40K",Data!$B$2:$B$1400,Data!$D$2:$D$1400,"notfind")</f>
        <v>B2-U0-G2</v>
      </c>
      <c r="W19" s="4"/>
      <c r="X19" s="49"/>
      <c r="Y19" s="51"/>
      <c r="Z19" s="49"/>
      <c r="AA19" s="51"/>
    </row>
    <row r="20" spans="1:31" x14ac:dyDescent="0.25">
      <c r="A20" s="15"/>
      <c r="B20" s="4"/>
      <c r="C20" s="4"/>
      <c r="D20" s="4" t="s">
        <v>25</v>
      </c>
      <c r="E20" s="11">
        <f>_xlfn.XLOOKUP("STRS1A-NL-"&amp;D20&amp;"-"&amp;$A$15&amp;"-30K",Data!$B$2:$B$1400,Data!$C$2:$C$1400,"notfind")</f>
        <v>8357</v>
      </c>
      <c r="F20" s="11">
        <f t="shared" si="9"/>
        <v>125.48048048048049</v>
      </c>
      <c r="G20" s="6" t="str">
        <f>_xlfn.XLOOKUP("STRS1A-NL-"&amp;D20&amp;"-"&amp;$A$15&amp;"-30K",Data!$B$2:$B$1400,Data!$D$2:$D$1400,"notfind")</f>
        <v>B2-U0-G2</v>
      </c>
      <c r="H20" s="26"/>
      <c r="I20" s="4" t="s">
        <v>45</v>
      </c>
      <c r="J20" s="11">
        <f>_xlfn.XLOOKUP("STRS1A-NL-"&amp;I20&amp;"-"&amp;$A$15&amp;"-30K",Data!$B$2:$B$1400,Data!$C$2:$C$1400,"notfind")</f>
        <v>7138</v>
      </c>
      <c r="K20" s="11">
        <f t="shared" si="7"/>
        <v>107.17717717717719</v>
      </c>
      <c r="L20" s="6" t="str">
        <f>_xlfn.XLOOKUP("STRS1A-NL-"&amp;I20&amp;"-"&amp;$A$15&amp;"-30K",Data!$B$2:$B$1400,Data!$D$2:$D$1400,"notfind")</f>
        <v>B2-U0-G2</v>
      </c>
      <c r="M20" s="4"/>
      <c r="N20" s="4" t="s">
        <v>25</v>
      </c>
      <c r="O20" s="11">
        <f>_xlfn.XLOOKUP("STRS1A-NL-"&amp;N20&amp;"-"&amp;$A$15&amp;"-40K",Data!$B$2:$B$1400,Data!$C$2:$C$1400,"notfind")</f>
        <v>8797</v>
      </c>
      <c r="P20" s="11">
        <f t="shared" si="6"/>
        <v>132.0870870870871</v>
      </c>
      <c r="Q20" s="6" t="str">
        <f>_xlfn.XLOOKUP("STRS1A-NL-"&amp;N20&amp;"-"&amp;$A$15&amp;"-40K",Data!$B$2:$B$1400,Data!$D$2:$D$1400,"notfind")</f>
        <v>B2-U0-G2</v>
      </c>
      <c r="R20" s="26"/>
      <c r="S20" s="4" t="s">
        <v>45</v>
      </c>
      <c r="T20" s="11">
        <f>_xlfn.XLOOKUP("STRS1A-NL-"&amp;S20&amp;"-"&amp;$A$15&amp;"-40K",Data!$B$2:$B$1400,Data!$C$2:$C$1400,"notfind")</f>
        <v>7513</v>
      </c>
      <c r="U20" s="11">
        <f t="shared" si="8"/>
        <v>112.80780780780782</v>
      </c>
      <c r="V20" s="6" t="str">
        <f>_xlfn.XLOOKUP("STRS1A-NL-"&amp;S20&amp;"-"&amp;$A$15&amp;"-40K",Data!$B$2:$B$1400,Data!$D$2:$D$1400,"notfind")</f>
        <v>B2-U0-G2</v>
      </c>
      <c r="W20" s="4"/>
      <c r="X20" s="49"/>
      <c r="Y20" s="51"/>
      <c r="Z20" s="49"/>
      <c r="AA20" s="51"/>
    </row>
    <row r="21" spans="1:31" x14ac:dyDescent="0.25">
      <c r="A21" s="15"/>
      <c r="B21" s="4"/>
      <c r="C21" s="4"/>
      <c r="D21" s="15" t="s">
        <v>26</v>
      </c>
      <c r="E21" s="10">
        <f>_xlfn.XLOOKUP("STRS1A-NL-"&amp;D21&amp;"-"&amp;$A$15&amp;"-30K",Data!$B$2:$B$1400,Data!$C$2:$C$1400,"notfind")</f>
        <v>9040</v>
      </c>
      <c r="F21" s="10">
        <f t="shared" si="9"/>
        <v>135.73573573573574</v>
      </c>
      <c r="G21" s="9" t="str">
        <f>_xlfn.XLOOKUP("STRS1A-NL-"&amp;D21&amp;"-"&amp;$A$15&amp;"-30K",Data!$B$2:$B$1400,Data!$D$2:$D$1400,"notfind")</f>
        <v>B2-U0-G2</v>
      </c>
      <c r="H21" s="26"/>
      <c r="I21" s="15" t="s">
        <v>46</v>
      </c>
      <c r="J21" s="10">
        <f>_xlfn.XLOOKUP("STRS1A-NL-"&amp;I21&amp;"-"&amp;$A$15&amp;"-30K",Data!$B$2:$B$1400,Data!$C$2:$C$1400,"notfind")</f>
        <v>7195</v>
      </c>
      <c r="K21" s="10">
        <f t="shared" si="7"/>
        <v>108.03303303303304</v>
      </c>
      <c r="L21" s="9" t="str">
        <f>_xlfn.XLOOKUP("STRS1A-NL-"&amp;I21&amp;"-"&amp;$A$15&amp;"-30K",Data!$B$2:$B$1400,Data!$D$2:$D$1400,"notfind")</f>
        <v>B1-U0-G2</v>
      </c>
      <c r="M21" s="4"/>
      <c r="N21" s="15" t="s">
        <v>26</v>
      </c>
      <c r="O21" s="10">
        <f>_xlfn.XLOOKUP("STRS1A-NL-"&amp;N21&amp;"-"&amp;$A$15&amp;"-40K",Data!$B$2:$B$1400,Data!$C$2:$C$1400,"notfind")</f>
        <v>9516</v>
      </c>
      <c r="P21" s="10">
        <f t="shared" si="6"/>
        <v>142.88288288288288</v>
      </c>
      <c r="Q21" s="9" t="str">
        <f>_xlfn.XLOOKUP("STRS1A-NL-"&amp;N21&amp;"-"&amp;$A$15&amp;"-40K",Data!$B$2:$B$1400,Data!$D$2:$D$1400,"notfind")</f>
        <v>B2-U0-G2</v>
      </c>
      <c r="R21" s="26"/>
      <c r="S21" s="15" t="s">
        <v>46</v>
      </c>
      <c r="T21" s="10">
        <f>_xlfn.XLOOKUP("STRS1A-NL-"&amp;S21&amp;"-"&amp;$A$15&amp;"-40K",Data!$B$2:$B$1400,Data!$C$2:$C$1400,"notfind")</f>
        <v>7573</v>
      </c>
      <c r="U21" s="10">
        <f t="shared" si="8"/>
        <v>113.70870870870871</v>
      </c>
      <c r="V21" s="9" t="str">
        <f>_xlfn.XLOOKUP("STRS1A-NL-"&amp;S21&amp;"-"&amp;$A$15&amp;"-40K",Data!$B$2:$B$1400,Data!$D$2:$D$1400,"notfind")</f>
        <v>B1-U0-G2</v>
      </c>
      <c r="W21" s="4"/>
      <c r="X21" s="49"/>
      <c r="Y21" s="51"/>
      <c r="Z21" s="49"/>
      <c r="AA21" s="51"/>
    </row>
    <row r="22" spans="1:31" x14ac:dyDescent="0.25">
      <c r="A22" s="15"/>
      <c r="B22" s="4"/>
      <c r="C22" s="4"/>
      <c r="D22" s="4" t="s">
        <v>27</v>
      </c>
      <c r="E22" s="11">
        <f>_xlfn.XLOOKUP("STRS1A-NL-"&amp;D22&amp;"-"&amp;$A$15&amp;"-30K",Data!$B$2:$B$1400,Data!$C$2:$C$1400,"notfind")</f>
        <v>9229</v>
      </c>
      <c r="F22" s="11">
        <f>E22/B$15</f>
        <v>138.57357357357358</v>
      </c>
      <c r="G22" s="6" t="str">
        <f>_xlfn.XLOOKUP("STRS1A-NL-"&amp;D22&amp;"-"&amp;$A$15&amp;"-30K",Data!$B$2:$B$1400,Data!$D$2:$D$1400,"notfind")</f>
        <v>B3-U0-G2</v>
      </c>
      <c r="H22" s="26"/>
      <c r="I22" s="27"/>
      <c r="J22" s="11"/>
      <c r="K22" s="11"/>
      <c r="L22" s="6"/>
      <c r="M22" s="4"/>
      <c r="N22" s="4" t="s">
        <v>27</v>
      </c>
      <c r="O22" s="11">
        <f>_xlfn.XLOOKUP("STRS1A-NL-"&amp;N22&amp;"-"&amp;$A$15&amp;"-40K",Data!$B$2:$B$1400,Data!$C$2:$C$1400,"notfind")</f>
        <v>9715</v>
      </c>
      <c r="P22" s="11">
        <f t="shared" si="6"/>
        <v>145.87087087087087</v>
      </c>
      <c r="Q22" s="6" t="str">
        <f>_xlfn.XLOOKUP("STRS1A-NL-"&amp;N22&amp;"-"&amp;$A$15&amp;"-40K",Data!$B$2:$B$1400,Data!$D$2:$D$1400,"notfind")</f>
        <v>B3-U0-G2</v>
      </c>
      <c r="R22" s="26"/>
      <c r="S22" s="27"/>
      <c r="T22" s="11"/>
      <c r="U22" s="11"/>
      <c r="V22" s="6"/>
      <c r="W22" s="4"/>
      <c r="X22" s="49"/>
      <c r="Y22" s="51"/>
      <c r="Z22" s="49"/>
      <c r="AA22" s="51"/>
    </row>
    <row r="23" spans="1:31" x14ac:dyDescent="0.25">
      <c r="A23" s="15"/>
      <c r="B23" s="4"/>
      <c r="C23" s="4"/>
      <c r="D23" s="15" t="s">
        <v>71</v>
      </c>
      <c r="E23" s="10">
        <f>_xlfn.XLOOKUP("STRS1A-NL-"&amp;D23&amp;"-"&amp;$A15&amp;"-30K",Data!$B$2:$B$1400,Data!$C$2:$C$1400,"notfind")</f>
        <v>9343</v>
      </c>
      <c r="F23" s="10">
        <f>E23/$B15</f>
        <v>140.28528528528528</v>
      </c>
      <c r="G23" s="9" t="str">
        <f>_xlfn.XLOOKUP("STRS1A-NL-"&amp;D23&amp;"-"&amp;$A15&amp;"-30K",Data!$B$2:$B$1400,Data!$D$2:$D$1400,"notfind")</f>
        <v>B2-U0-G1</v>
      </c>
      <c r="H23" s="26"/>
      <c r="I23" s="15" t="s">
        <v>72</v>
      </c>
      <c r="J23" s="10">
        <f>_xlfn.XLOOKUP("STRS1A-NL-"&amp;I23&amp;"-"&amp;$A$15&amp;"-30K",Data!$B$2:$B$1400,Data!$C$2:$C$1400,"notfind")</f>
        <v>9366</v>
      </c>
      <c r="K23" s="10">
        <f t="shared" ref="K23" si="10">J23/B$15</f>
        <v>140.63063063063063</v>
      </c>
      <c r="L23" s="9" t="str">
        <f>_xlfn.XLOOKUP("STRS1A-NL-"&amp;I23&amp;"-"&amp;$A$15&amp;"-30K",Data!$B$2:$B$1400,Data!$D$2:$D$1400,"notfind")</f>
        <v>B2-U0-G1</v>
      </c>
      <c r="M23" s="4"/>
      <c r="N23" s="15" t="s">
        <v>71</v>
      </c>
      <c r="O23" s="10">
        <f>_xlfn.XLOOKUP("STRS1A-NL-"&amp;N23&amp;"-"&amp;$A$15&amp;"-40K",Data!$B$2:$B$1400,Data!$C$2:$C$1400,"notfind")</f>
        <v>9835</v>
      </c>
      <c r="P23" s="10">
        <f t="shared" si="6"/>
        <v>147.67267267267269</v>
      </c>
      <c r="Q23" s="9" t="str">
        <f>_xlfn.XLOOKUP("STRS1A-NL-"&amp;N23&amp;"-"&amp;$A$15&amp;"-40K",Data!$B$2:$B$1400,Data!$D$2:$D$1400,"notfind")</f>
        <v>B2-U0-G1</v>
      </c>
      <c r="R23" s="26"/>
      <c r="S23" s="15" t="s">
        <v>72</v>
      </c>
      <c r="T23" s="10">
        <f>_xlfn.XLOOKUP("STRS1A-NL-"&amp;S23&amp;"-"&amp;$A$15&amp;"-40K",Data!$B$2:$B$1400,Data!$C$2:$C$1400,"notfind")</f>
        <v>9859</v>
      </c>
      <c r="U23" s="10">
        <f t="shared" ref="U23" si="11">T23/B$15</f>
        <v>148.03303303303304</v>
      </c>
      <c r="V23" s="9" t="str">
        <f>_xlfn.XLOOKUP("STRS1A-NL-"&amp;S23&amp;"-"&amp;$A$15&amp;"-40K",Data!$B$2:$B$1400,Data!$D$2:$D$1400,"notfind")</f>
        <v>B2-U0-G1</v>
      </c>
      <c r="W23" s="4"/>
      <c r="X23" s="45"/>
      <c r="Y23" s="52"/>
      <c r="Z23" s="45"/>
      <c r="AA23" s="52"/>
    </row>
    <row r="24" spans="1:31" x14ac:dyDescent="0.25">
      <c r="A24" s="20" t="s">
        <v>30</v>
      </c>
      <c r="B24" s="13">
        <v>86.3</v>
      </c>
      <c r="C24" s="4"/>
      <c r="D24" s="20" t="s">
        <v>20</v>
      </c>
      <c r="E24" s="8">
        <f>_xlfn.XLOOKUP("STRS1A-NL-"&amp;D24&amp;"-"&amp;$A$24&amp;"-30K",Data!$B$2:$B$1400,Data!$C$2:$C$1400,"notfind")</f>
        <v>11886</v>
      </c>
      <c r="F24" s="8">
        <f t="shared" ref="F24:F30" si="12">E24/B$24</f>
        <v>137.72885283893396</v>
      </c>
      <c r="G24" s="7" t="str">
        <f>_xlfn.XLOOKUP("STRS1A-NL-"&amp;D24&amp;"-"&amp;$A$24&amp;"-30K",Data!$B$2:$B$1400,Data!$D$2:$D$1400,"notfind")</f>
        <v>B3-U0-G3</v>
      </c>
      <c r="H24" s="29"/>
      <c r="I24" s="13"/>
      <c r="J24" s="8"/>
      <c r="K24" s="8"/>
      <c r="L24" s="7"/>
      <c r="M24" s="4"/>
      <c r="N24" s="20" t="s">
        <v>20</v>
      </c>
      <c r="O24" s="8">
        <f>_xlfn.XLOOKUP("STRS1A-NL-"&amp;N24&amp;"-"&amp;$A$24&amp;"-40K",Data!$B$2:$B$1400,Data!$C$2:$C$1400,"notfind")</f>
        <v>12512</v>
      </c>
      <c r="P24" s="8">
        <f t="shared" ref="P24:P32" si="13">O24/B$24</f>
        <v>144.98261877172655</v>
      </c>
      <c r="Q24" s="7" t="str">
        <f>_xlfn.XLOOKUP("STRS1A-NL-"&amp;N24&amp;"-"&amp;$A$24&amp;"-40K",Data!$B$2:$B$1400,Data!$D$2:$D$1400,"notfind")</f>
        <v>B3-U0-G3</v>
      </c>
      <c r="R24" s="29"/>
      <c r="S24" s="13"/>
      <c r="T24" s="8"/>
      <c r="U24" s="8"/>
      <c r="V24" s="7"/>
      <c r="W24" s="4"/>
      <c r="X24" s="48">
        <v>0.98</v>
      </c>
      <c r="Y24" s="50">
        <v>0.97</v>
      </c>
      <c r="Z24" s="48">
        <v>0.96</v>
      </c>
      <c r="AA24" s="50">
        <v>0.96</v>
      </c>
      <c r="AE24" s="25"/>
    </row>
    <row r="25" spans="1:31" x14ac:dyDescent="0.25">
      <c r="A25" s="15"/>
      <c r="B25" s="4"/>
      <c r="C25" s="4"/>
      <c r="D25" s="4" t="s">
        <v>21</v>
      </c>
      <c r="E25" s="11">
        <f>_xlfn.XLOOKUP("STRS1A-NL-"&amp;D25&amp;"-"&amp;$A$24&amp;"-30K",Data!$B$2:$B$1400,Data!$C$2:$C$1400,"notfind")</f>
        <v>11947</v>
      </c>
      <c r="F25" s="11">
        <f t="shared" si="12"/>
        <v>138.43568945538817</v>
      </c>
      <c r="G25" s="6" t="str">
        <f>_xlfn.XLOOKUP("STRS1A-NL-"&amp;D25&amp;"-"&amp;$A$24&amp;"-30K",Data!$B$2:$B$1400,Data!$D$2:$D$1400,"notfind")</f>
        <v>B3-U0-G2</v>
      </c>
      <c r="H25" s="26"/>
      <c r="I25" s="4" t="s">
        <v>41</v>
      </c>
      <c r="J25" s="11">
        <f>_xlfn.XLOOKUP("STRS1A-NL-"&amp;I25&amp;"-"&amp;$A$24&amp;"-30K",Data!$B$2:$B$1400,Data!$C$2:$C$1400,"notfind")</f>
        <v>10767</v>
      </c>
      <c r="K25" s="11">
        <f t="shared" ref="K25:K30" si="14">J25/B$24</f>
        <v>124.76245654692931</v>
      </c>
      <c r="L25" s="11" t="str">
        <f>_xlfn.XLOOKUP("STRS1A-NL-"&amp;I25&amp;"-"&amp;$A$24&amp;"-30K",Data!$B$2:$B$1400,Data!$D$2:$D$1400,"notfind")</f>
        <v>B3-U0-G2</v>
      </c>
      <c r="M25" s="4"/>
      <c r="N25" s="4" t="s">
        <v>21</v>
      </c>
      <c r="O25" s="11">
        <f>_xlfn.XLOOKUP("STRS1A-NL-"&amp;N25&amp;"-"&amp;$A$24&amp;"-40K",Data!$B$2:$B$1400,Data!$C$2:$C$1400,"notfind")</f>
        <v>12576</v>
      </c>
      <c r="P25" s="11">
        <f t="shared" si="13"/>
        <v>145.72421784472769</v>
      </c>
      <c r="Q25" s="6" t="str">
        <f>_xlfn.XLOOKUP("STRS1A-NL-"&amp;N25&amp;"-"&amp;$A$24&amp;"-40K",Data!$B$2:$B$1400,Data!$D$2:$D$1400,"notfind")</f>
        <v>B3-U0-G3</v>
      </c>
      <c r="R25" s="26"/>
      <c r="S25" s="4" t="s">
        <v>41</v>
      </c>
      <c r="T25" s="11">
        <f>_xlfn.XLOOKUP("STRS1A-NL-"&amp;S25&amp;"-"&amp;$A$24&amp;"-40K",Data!$B$2:$B$1400,Data!$C$2:$C$1400,"notfind")</f>
        <v>11333</v>
      </c>
      <c r="U25" s="11">
        <f t="shared" ref="U25:U30" si="15">T25/B$24</f>
        <v>131.32097334878333</v>
      </c>
      <c r="V25" s="6" t="str">
        <f>_xlfn.XLOOKUP("STRS1A-NL-"&amp;S25&amp;"-"&amp;$A$24&amp;"-40K",Data!$B$2:$B$1400,Data!$D$2:$D$1400,"notfind")</f>
        <v>B3-U0-G2</v>
      </c>
      <c r="W25" s="4"/>
      <c r="X25" s="49"/>
      <c r="Y25" s="51"/>
      <c r="Z25" s="49"/>
      <c r="AA25" s="51"/>
      <c r="AE25" s="25"/>
    </row>
    <row r="26" spans="1:31" x14ac:dyDescent="0.25">
      <c r="A26" s="15"/>
      <c r="B26" s="4"/>
      <c r="C26" s="4"/>
      <c r="D26" s="15" t="s">
        <v>22</v>
      </c>
      <c r="E26" s="10">
        <f>_xlfn.XLOOKUP("STRS1A-NL-"&amp;D26&amp;"-"&amp;$A$24&amp;"-30K",Data!$B$2:$B$1400,Data!$C$2:$C$1400,"notfind")</f>
        <v>11612</v>
      </c>
      <c r="F26" s="10">
        <f t="shared" si="12"/>
        <v>134.55388180764774</v>
      </c>
      <c r="G26" s="9" t="str">
        <f>_xlfn.XLOOKUP("STRS1A-NL-"&amp;D26&amp;"-"&amp;$A$24&amp;"-30K",Data!$B$2:$B$1400,Data!$D$2:$D$1400,"notfind")</f>
        <v>B2-U0-G2</v>
      </c>
      <c r="H26" s="26"/>
      <c r="I26" s="15" t="s">
        <v>42</v>
      </c>
      <c r="J26" s="10">
        <f>_xlfn.XLOOKUP("STRS1A-NL-"&amp;I26&amp;"-"&amp;$A$24&amp;"-30K",Data!$B$2:$B$1400,Data!$C$2:$C$1400,"notfind")</f>
        <v>9706</v>
      </c>
      <c r="K26" s="10">
        <f t="shared" si="14"/>
        <v>112.46813441483198</v>
      </c>
      <c r="L26" s="9" t="str">
        <f>_xlfn.XLOOKUP("STRS1A-NL-"&amp;I26&amp;"-"&amp;$A$24&amp;"-30K",Data!$B$2:$B$1400,Data!$D$2:$D$1400,"notfind")</f>
        <v>B2-U0-G1</v>
      </c>
      <c r="M26" s="4"/>
      <c r="N26" s="15" t="s">
        <v>22</v>
      </c>
      <c r="O26" s="10">
        <f>_xlfn.XLOOKUP("STRS1A-NL-"&amp;N26&amp;"-"&amp;$A$24&amp;"-40K",Data!$B$2:$B$1400,Data!$C$2:$C$1400,"notfind")</f>
        <v>12223</v>
      </c>
      <c r="P26" s="10">
        <f t="shared" si="13"/>
        <v>141.63383545770569</v>
      </c>
      <c r="Q26" s="9" t="str">
        <f>_xlfn.XLOOKUP("STRS1A-NL-"&amp;N26&amp;"-"&amp;$A$24&amp;"-40K",Data!$B$2:$B$1400,Data!$D$2:$D$1400,"notfind")</f>
        <v>B2-U0-G2</v>
      </c>
      <c r="R26" s="26"/>
      <c r="S26" s="15" t="s">
        <v>42</v>
      </c>
      <c r="T26" s="10">
        <f>_xlfn.XLOOKUP("STRS1A-NL-"&amp;S26&amp;"-"&amp;$A$24&amp;"-40K",Data!$B$2:$B$1400,Data!$C$2:$C$1400,"notfind")</f>
        <v>10217</v>
      </c>
      <c r="U26" s="10">
        <f t="shared" si="15"/>
        <v>118.38933951332561</v>
      </c>
      <c r="V26" s="9" t="str">
        <f>_xlfn.XLOOKUP("STRS1A-NL-"&amp;S26&amp;"-"&amp;$A$24&amp;"-40K",Data!$B$2:$B$1400,Data!$D$2:$D$1400,"notfind")</f>
        <v>B2-U0-G1</v>
      </c>
      <c r="W26" s="4"/>
      <c r="X26" s="49"/>
      <c r="Y26" s="51"/>
      <c r="Z26" s="49"/>
      <c r="AA26" s="51"/>
    </row>
    <row r="27" spans="1:31" x14ac:dyDescent="0.25">
      <c r="A27" s="15"/>
      <c r="B27" s="4"/>
      <c r="C27" s="4"/>
      <c r="D27" s="4" t="s">
        <v>23</v>
      </c>
      <c r="E27" s="11">
        <f>_xlfn.XLOOKUP("STRS1A-NL-"&amp;D27&amp;"-"&amp;$A$24&amp;"-30K",Data!$B$2:$B$1400,Data!$C$2:$C$1400,"notfind")</f>
        <v>10825</v>
      </c>
      <c r="F27" s="11">
        <f t="shared" si="12"/>
        <v>125.43453070683663</v>
      </c>
      <c r="G27" s="6" t="str">
        <f>_xlfn.XLOOKUP("STRS1A-NL-"&amp;D27&amp;"-"&amp;$A$24&amp;"-30K",Data!$B$2:$B$1400,Data!$D$2:$D$1400,"notfind")</f>
        <v>B2-U0-G2</v>
      </c>
      <c r="H27" s="26"/>
      <c r="I27" s="4" t="s">
        <v>43</v>
      </c>
      <c r="J27" s="11">
        <f>_xlfn.XLOOKUP("STRS1A-NL-"&amp;I27&amp;"-"&amp;$A$24&amp;"-30K",Data!$B$2:$B$1400,Data!$C$2:$C$1400,"notfind")</f>
        <v>8394</v>
      </c>
      <c r="K27" s="11">
        <f t="shared" si="14"/>
        <v>97.265353418308237</v>
      </c>
      <c r="L27" s="6" t="str">
        <f>_xlfn.XLOOKUP("STRS1A-NL-"&amp;I27&amp;"-"&amp;$A$24&amp;"-30K",Data!$B$2:$B$1400,Data!$D$2:$D$1400,"notfind")</f>
        <v>B2-U0-G1</v>
      </c>
      <c r="M27" s="4"/>
      <c r="N27" s="4" t="s">
        <v>23</v>
      </c>
      <c r="O27" s="11">
        <f>_xlfn.XLOOKUP("STRS1A-NL-"&amp;N27&amp;"-"&amp;$A$24&amp;"-40K",Data!$B$2:$B$1400,Data!$C$2:$C$1400,"notfind")</f>
        <v>11395</v>
      </c>
      <c r="P27" s="11">
        <f t="shared" si="13"/>
        <v>132.0393974507532</v>
      </c>
      <c r="Q27" s="6" t="str">
        <f>_xlfn.XLOOKUP("STRS1A-NL-"&amp;N27&amp;"-"&amp;$A$24&amp;"-40K",Data!$B$2:$B$1400,Data!$D$2:$D$1400,"notfind")</f>
        <v>B2-U0-G2</v>
      </c>
      <c r="R27" s="26"/>
      <c r="S27" s="4" t="s">
        <v>43</v>
      </c>
      <c r="T27" s="11">
        <f>_xlfn.XLOOKUP("STRS1A-NL-"&amp;S27&amp;"-"&amp;$A$24&amp;"-40K",Data!$B$2:$B$1400,Data!$C$2:$C$1400,"notfind")</f>
        <v>8836</v>
      </c>
      <c r="U27" s="11">
        <f t="shared" si="15"/>
        <v>102.38702201622249</v>
      </c>
      <c r="V27" s="6" t="str">
        <f>_xlfn.XLOOKUP("STRS1A-NL-"&amp;S27&amp;"-"&amp;$A$24&amp;"-40K",Data!$B$2:$B$1400,Data!$D$2:$D$1400,"notfind")</f>
        <v>B2-U0-G1</v>
      </c>
      <c r="W27" s="4"/>
      <c r="X27" s="49"/>
      <c r="Y27" s="51"/>
      <c r="Z27" s="49"/>
      <c r="AA27" s="51"/>
    </row>
    <row r="28" spans="1:31" x14ac:dyDescent="0.25">
      <c r="A28" s="15"/>
      <c r="B28" s="4"/>
      <c r="C28" s="4"/>
      <c r="D28" s="15" t="s">
        <v>24</v>
      </c>
      <c r="E28" s="10">
        <f>_xlfn.XLOOKUP("STRS1A-NL-"&amp;D28&amp;"-"&amp;$A$24&amp;"-30K",Data!$B$2:$B$1400,Data!$C$2:$C$1400,"notfind")</f>
        <v>11558</v>
      </c>
      <c r="F28" s="10">
        <f t="shared" si="12"/>
        <v>133.92815758980302</v>
      </c>
      <c r="G28" s="9" t="str">
        <f>_xlfn.XLOOKUP("STRS1A-NL-"&amp;D28&amp;"-"&amp;$A$24&amp;"-30K",Data!$B$2:$B$1400,Data!$D$2:$D$1400,"notfind")</f>
        <v>B2-U0-G2</v>
      </c>
      <c r="H28" s="26"/>
      <c r="I28" s="15" t="s">
        <v>44</v>
      </c>
      <c r="J28" s="10">
        <f>_xlfn.XLOOKUP("STRS1A-NL-"&amp;I28&amp;"-"&amp;$A$24&amp;"-30K",Data!$B$2:$B$1400,Data!$C$2:$C$1400,"notfind")</f>
        <v>9697</v>
      </c>
      <c r="K28" s="10">
        <f t="shared" si="14"/>
        <v>112.36384704519119</v>
      </c>
      <c r="L28" s="9" t="str">
        <f>_xlfn.XLOOKUP("STRS1A-NL-"&amp;I28&amp;"-"&amp;$A$24&amp;"-30K",Data!$B$2:$B$1400,Data!$D$2:$D$1400,"notfind")</f>
        <v>B2-U0-G2</v>
      </c>
      <c r="M28" s="4"/>
      <c r="N28" s="15" t="s">
        <v>24</v>
      </c>
      <c r="O28" s="10">
        <f>_xlfn.XLOOKUP("STRS1A-NL-"&amp;N28&amp;"-"&amp;$A$24&amp;"-40K",Data!$B$2:$B$1400,Data!$C$2:$C$1400,"notfind")</f>
        <v>12166</v>
      </c>
      <c r="P28" s="10">
        <f t="shared" si="13"/>
        <v>140.97334878331404</v>
      </c>
      <c r="Q28" s="9" t="str">
        <f>_xlfn.XLOOKUP("STRS1A-NL-"&amp;N28&amp;"-"&amp;$A$24&amp;"-40K",Data!$B$2:$B$1400,Data!$D$2:$D$1400,"notfind")</f>
        <v>B2-U0-G2</v>
      </c>
      <c r="R28" s="26"/>
      <c r="S28" s="15" t="s">
        <v>44</v>
      </c>
      <c r="T28" s="10">
        <f>_xlfn.XLOOKUP("STRS1A-NL-"&amp;S28&amp;"-"&amp;$A$24&amp;"-40K",Data!$B$2:$B$1400,Data!$C$2:$C$1400,"notfind")</f>
        <v>10207</v>
      </c>
      <c r="U28" s="10">
        <f t="shared" si="15"/>
        <v>118.27346465816917</v>
      </c>
      <c r="V28" s="9" t="str">
        <f>_xlfn.XLOOKUP("STRS1A-NL-"&amp;S28&amp;"-"&amp;$A$24&amp;"-40K",Data!$B$2:$B$1400,Data!$D$2:$D$1400,"notfind")</f>
        <v>B2-U0-G2</v>
      </c>
      <c r="W28" s="4"/>
      <c r="X28" s="49"/>
      <c r="Y28" s="51"/>
      <c r="Z28" s="49"/>
      <c r="AA28" s="51"/>
    </row>
    <row r="29" spans="1:31" x14ac:dyDescent="0.25">
      <c r="A29" s="15"/>
      <c r="B29" s="4"/>
      <c r="C29" s="4"/>
      <c r="D29" s="4" t="s">
        <v>25</v>
      </c>
      <c r="E29" s="11">
        <f>_xlfn.XLOOKUP("STRS1A-NL-"&amp;D29&amp;"-"&amp;$A$24&amp;"-30K",Data!$B$2:$B$1400,Data!$C$2:$C$1400,"notfind")</f>
        <v>10381</v>
      </c>
      <c r="F29" s="11">
        <f t="shared" si="12"/>
        <v>120.28968713789108</v>
      </c>
      <c r="G29" s="6" t="str">
        <f>_xlfn.XLOOKUP("STRS1A-NL-"&amp;D29&amp;"-"&amp;$A$24&amp;"-30K",Data!$B$2:$B$1400,Data!$D$2:$D$1400,"notfind")</f>
        <v>B2-U0-G2</v>
      </c>
      <c r="H29" s="26"/>
      <c r="I29" s="4" t="s">
        <v>45</v>
      </c>
      <c r="J29" s="11">
        <f>_xlfn.XLOOKUP("STRS1A-NL-"&amp;I29&amp;"-"&amp;$A$24&amp;"-30K",Data!$B$2:$B$1400,Data!$C$2:$C$1400,"notfind")</f>
        <v>8866</v>
      </c>
      <c r="K29" s="11">
        <f t="shared" si="14"/>
        <v>102.73464658169178</v>
      </c>
      <c r="L29" s="6" t="str">
        <f>_xlfn.XLOOKUP("STRS1A-NL-"&amp;I29&amp;"-"&amp;$A$24&amp;"-30K",Data!$B$2:$B$1400,Data!$D$2:$D$1400,"notfind")</f>
        <v>B2-U0-G2</v>
      </c>
      <c r="M29" s="4"/>
      <c r="N29" s="4" t="s">
        <v>25</v>
      </c>
      <c r="O29" s="11">
        <f>_xlfn.XLOOKUP("STRS1A-NL-"&amp;N29&amp;"-"&amp;$A$24&amp;"-40K",Data!$B$2:$B$1400,Data!$C$2:$C$1400,"notfind")</f>
        <v>10927</v>
      </c>
      <c r="P29" s="11">
        <f t="shared" si="13"/>
        <v>126.61645422943222</v>
      </c>
      <c r="Q29" s="6" t="str">
        <f>_xlfn.XLOOKUP("STRS1A-NL-"&amp;N29&amp;"-"&amp;$A$24&amp;"-40K",Data!$B$2:$B$1400,Data!$D$2:$D$1400,"notfind")</f>
        <v>B2-U0-G2</v>
      </c>
      <c r="R29" s="26"/>
      <c r="S29" s="4" t="s">
        <v>45</v>
      </c>
      <c r="T29" s="11">
        <f>_xlfn.XLOOKUP("STRS1A-NL-"&amp;S29&amp;"-"&amp;$A$24&amp;"-40K",Data!$B$2:$B$1400,Data!$C$2:$C$1400,"notfind")</f>
        <v>9333</v>
      </c>
      <c r="U29" s="11">
        <f t="shared" si="15"/>
        <v>108.14600231749711</v>
      </c>
      <c r="V29" s="6" t="str">
        <f>_xlfn.XLOOKUP("STRS1A-NL-"&amp;S29&amp;"-"&amp;$A$24&amp;"-40K",Data!$B$2:$B$1400,Data!$D$2:$D$1400,"notfind")</f>
        <v>B2-U0-G2</v>
      </c>
      <c r="W29" s="4"/>
      <c r="X29" s="49"/>
      <c r="Y29" s="51"/>
      <c r="Z29" s="49"/>
      <c r="AA29" s="51"/>
    </row>
    <row r="30" spans="1:31" x14ac:dyDescent="0.25">
      <c r="A30" s="15"/>
      <c r="B30" s="4"/>
      <c r="C30" s="4"/>
      <c r="D30" s="15" t="s">
        <v>26</v>
      </c>
      <c r="E30" s="10">
        <f>_xlfn.XLOOKUP("STRS1A-NL-"&amp;D30&amp;"-"&amp;$A$24&amp;"-30K",Data!$B$2:$B$1400,Data!$C$2:$C$1400,"notfind")</f>
        <v>11230</v>
      </c>
      <c r="F30" s="10">
        <f t="shared" si="12"/>
        <v>130.12746234067208</v>
      </c>
      <c r="G30" s="9" t="str">
        <f>_xlfn.XLOOKUP("STRS1A-NL-"&amp;D30&amp;"-"&amp;$A$24&amp;"-30K",Data!$B$2:$B$1400,Data!$D$2:$D$1400,"notfind")</f>
        <v>B2-U0-G2</v>
      </c>
      <c r="H30" s="26"/>
      <c r="I30" s="15" t="s">
        <v>46</v>
      </c>
      <c r="J30" s="10">
        <f>_xlfn.XLOOKUP("STRS1A-NL-"&amp;I30&amp;"-"&amp;$A$24&amp;"-30K",Data!$B$2:$B$1400,Data!$C$2:$C$1400,"notfind")</f>
        <v>8937</v>
      </c>
      <c r="K30" s="10">
        <f t="shared" si="14"/>
        <v>103.55735805330244</v>
      </c>
      <c r="L30" s="9" t="str">
        <f>_xlfn.XLOOKUP("STRS1A-NL-"&amp;I30&amp;"-"&amp;$A$24&amp;"-30K",Data!$B$2:$B$1400,Data!$D$2:$D$1400,"notfind")</f>
        <v>B1-U0-G2</v>
      </c>
      <c r="M30" s="4"/>
      <c r="N30" s="15" t="s">
        <v>26</v>
      </c>
      <c r="O30" s="10">
        <f>_xlfn.XLOOKUP("STRS1A-NL-"&amp;N30&amp;"-"&amp;$A$24&amp;"-40K",Data!$B$2:$B$1400,Data!$C$2:$C$1400,"notfind")</f>
        <v>11821</v>
      </c>
      <c r="P30" s="10">
        <f t="shared" si="13"/>
        <v>136.97566628041716</v>
      </c>
      <c r="Q30" s="9" t="str">
        <f>_xlfn.XLOOKUP("STRS1A-NL-"&amp;N30&amp;"-"&amp;$A$24&amp;"-40K",Data!$B$2:$B$1400,Data!$D$2:$D$1400,"notfind")</f>
        <v>B2-U0-G2</v>
      </c>
      <c r="R30" s="26"/>
      <c r="S30" s="15" t="s">
        <v>46</v>
      </c>
      <c r="T30" s="10">
        <f>_xlfn.XLOOKUP("STRS1A-NL-"&amp;S30&amp;"-"&amp;$A$24&amp;"-40K",Data!$B$2:$B$1400,Data!$C$2:$C$1400,"notfind")</f>
        <v>9408</v>
      </c>
      <c r="U30" s="10">
        <f t="shared" si="15"/>
        <v>109.01506373117034</v>
      </c>
      <c r="V30" s="9" t="str">
        <f>_xlfn.XLOOKUP("STRS1A-NL-"&amp;S30&amp;"-"&amp;$A$24&amp;"-40K",Data!$B$2:$B$1400,Data!$D$2:$D$1400,"notfind")</f>
        <v>B2-U0-G2</v>
      </c>
      <c r="W30" s="4"/>
      <c r="X30" s="49"/>
      <c r="Y30" s="51"/>
      <c r="Z30" s="49"/>
      <c r="AA30" s="51"/>
    </row>
    <row r="31" spans="1:31" x14ac:dyDescent="0.25">
      <c r="A31" s="15"/>
      <c r="B31" s="4"/>
      <c r="C31" s="4"/>
      <c r="D31" s="4" t="s">
        <v>27</v>
      </c>
      <c r="E31" s="11">
        <f>_xlfn.XLOOKUP("STRS1A-NL-"&amp;D31&amp;"-"&amp;$A$24&amp;"-30K",Data!$B$2:$B$1400,Data!$C$2:$C$1400,"notfind")</f>
        <v>11465</v>
      </c>
      <c r="F31" s="11">
        <f>E31/B$24</f>
        <v>132.8505214368482</v>
      </c>
      <c r="G31" s="6" t="str">
        <f>_xlfn.XLOOKUP("STRS1A-NL-"&amp;D31&amp;"-"&amp;$A$24&amp;"-30K",Data!$B$2:$B$1400,Data!$D$2:$D$1400,"notfind")</f>
        <v>B3-U0-G2</v>
      </c>
      <c r="H31" s="26"/>
      <c r="I31" s="27"/>
      <c r="J31" s="11"/>
      <c r="K31" s="11"/>
      <c r="L31" s="6"/>
      <c r="M31" s="4"/>
      <c r="N31" s="4" t="s">
        <v>27</v>
      </c>
      <c r="O31" s="11">
        <f>_xlfn.XLOOKUP("STRS1A-NL-"&amp;N31&amp;"-"&amp;$A$24&amp;"-40K",Data!$B$2:$B$1400,Data!$C$2:$C$1400,"notfind")</f>
        <v>12068</v>
      </c>
      <c r="P31" s="11">
        <f t="shared" si="13"/>
        <v>139.83777520278099</v>
      </c>
      <c r="Q31" s="6" t="str">
        <f>_xlfn.XLOOKUP("STRS1A-NL-"&amp;N31&amp;"-"&amp;$A$24&amp;"-40K",Data!$B$2:$B$1400,Data!$D$2:$D$1400,"notfind")</f>
        <v>B3-U0-G2</v>
      </c>
      <c r="R31" s="26"/>
      <c r="S31" s="27"/>
      <c r="T31" s="11"/>
      <c r="U31" s="11"/>
      <c r="V31" s="6"/>
      <c r="W31" s="4"/>
      <c r="X31" s="49"/>
      <c r="Y31" s="51"/>
      <c r="Z31" s="49"/>
      <c r="AA31" s="51"/>
    </row>
    <row r="32" spans="1:31" x14ac:dyDescent="0.25">
      <c r="A32" s="15"/>
      <c r="B32" s="4"/>
      <c r="C32" s="4"/>
      <c r="D32" s="15" t="s">
        <v>71</v>
      </c>
      <c r="E32" s="10">
        <f>_xlfn.XLOOKUP("STRS1A-NL-"&amp;D32&amp;"-"&amp;$A24&amp;"-30K",Data!$B$2:$B$1400,Data!$C$2:$C$1400,"notfind")</f>
        <v>11606</v>
      </c>
      <c r="F32" s="10">
        <f>E32/$B24</f>
        <v>134.48435689455388</v>
      </c>
      <c r="G32" s="9" t="str">
        <f>_xlfn.XLOOKUP("STRS1A-NL-"&amp;D32&amp;"-"&amp;$A24&amp;"-30K",Data!$B$2:$B$1400,Data!$D$2:$D$1400,"notfind")</f>
        <v>B2-U0-G1</v>
      </c>
      <c r="H32" s="26"/>
      <c r="I32" s="15" t="s">
        <v>72</v>
      </c>
      <c r="J32" s="10">
        <f>_xlfn.XLOOKUP("STRS1A-NL-"&amp;I32&amp;"-"&amp;$A$24&amp;"-30K",Data!$B$2:$B$1400,Data!$C$2:$C$1400,"notfind")</f>
        <v>11634</v>
      </c>
      <c r="K32" s="10">
        <f t="shared" ref="K32" si="16">J32/B$24</f>
        <v>134.80880648899191</v>
      </c>
      <c r="L32" s="9" t="str">
        <f>_xlfn.XLOOKUP("STRS1A-NL-"&amp;I32&amp;"-"&amp;$A$24&amp;"-30K",Data!$B$2:$B$1400,Data!$D$2:$D$1400,"notfind")</f>
        <v>B2-U0-G1</v>
      </c>
      <c r="M32" s="4"/>
      <c r="N32" s="15" t="s">
        <v>71</v>
      </c>
      <c r="O32" s="10">
        <f>_xlfn.XLOOKUP("STRS1A-NL-"&amp;N32&amp;"-"&amp;$A$24&amp;"-40K",Data!$B$2:$B$1400,Data!$C$2:$C$1400,"notfind")</f>
        <v>12217</v>
      </c>
      <c r="P32" s="10">
        <f t="shared" si="13"/>
        <v>141.56431054461183</v>
      </c>
      <c r="Q32" s="9" t="str">
        <f>_xlfn.XLOOKUP("STRS1A-NL-"&amp;N32&amp;"-"&amp;$A$24&amp;"-40K",Data!$B$2:$B$1400,Data!$D$2:$D$1400,"notfind")</f>
        <v>B2-U0-G1</v>
      </c>
      <c r="R32" s="26"/>
      <c r="S32" s="15" t="s">
        <v>72</v>
      </c>
      <c r="T32" s="10">
        <f>_xlfn.XLOOKUP("STRS1A-NL-"&amp;S32&amp;"-"&amp;$A$24&amp;"-40K",Data!$B$2:$B$1400,Data!$C$2:$C$1400,"notfind")</f>
        <v>12247</v>
      </c>
      <c r="U32" s="10">
        <f t="shared" ref="U32" si="17">T32/B$24</f>
        <v>141.91193511008112</v>
      </c>
      <c r="V32" s="9" t="str">
        <f>_xlfn.XLOOKUP("STRS1A-NL-"&amp;S32&amp;"-"&amp;$A$24&amp;"-40K",Data!$B$2:$B$1400,Data!$D$2:$D$1400,"notfind")</f>
        <v>B2-U0-G1</v>
      </c>
      <c r="W32" s="4"/>
      <c r="X32" s="45"/>
      <c r="Y32" s="52"/>
      <c r="Z32" s="45"/>
      <c r="AA32" s="52"/>
    </row>
    <row r="33" spans="1:31" x14ac:dyDescent="0.25">
      <c r="A33" s="20" t="s">
        <v>31</v>
      </c>
      <c r="B33" s="13">
        <v>107</v>
      </c>
      <c r="C33" s="4"/>
      <c r="D33" s="20" t="s">
        <v>20</v>
      </c>
      <c r="E33" s="31">
        <f>_xlfn.XLOOKUP("STRS1A-NL-"&amp;D33&amp;"-"&amp;$A$33&amp;"-30K",Data!$B$2:$B$1400,Data!$C$2:$C$1400,"notfind")</f>
        <v>14048</v>
      </c>
      <c r="F33" s="31">
        <f>E33/B$33</f>
        <v>131.28971962616822</v>
      </c>
      <c r="G33" s="32" t="str">
        <f>_xlfn.XLOOKUP("STRS1A-NL-"&amp;D33&amp;"-"&amp;$A$33&amp;"-30K",Data!$B$2:$B$1400,Data!$D$2:$D$1400,"notfind")</f>
        <v>B3-U0-G3</v>
      </c>
      <c r="H33" s="29"/>
      <c r="I33" s="13"/>
      <c r="J33" s="8"/>
      <c r="K33" s="8"/>
      <c r="L33" s="7"/>
      <c r="M33" s="4"/>
      <c r="N33" s="20" t="s">
        <v>20</v>
      </c>
      <c r="O33" s="31">
        <f>_xlfn.XLOOKUP("STRS1A-NL-"&amp;N33&amp;"-"&amp;$A$33&amp;"-40K",Data!$B$2:$B$1400,Data!$C$2:$C$1400,"notfind")</f>
        <v>14787</v>
      </c>
      <c r="P33" s="31">
        <f>O33/B$33</f>
        <v>138.19626168224298</v>
      </c>
      <c r="Q33" s="32" t="str">
        <f>_xlfn.XLOOKUP("STRS1A-NL-"&amp;N33&amp;"-"&amp;$A$33&amp;"-40K",Data!$B$2:$B$1400,Data!$D$2:$D$1400,"notfind")</f>
        <v>B3-U0-G3</v>
      </c>
      <c r="R33" s="29"/>
      <c r="S33" s="13"/>
      <c r="T33" s="8"/>
      <c r="U33" s="8"/>
      <c r="V33" s="7"/>
      <c r="W33" s="4"/>
      <c r="X33" s="48">
        <v>0.97</v>
      </c>
      <c r="Y33" s="50">
        <v>0.97</v>
      </c>
      <c r="Z33" s="48">
        <v>0.96</v>
      </c>
      <c r="AA33" s="50">
        <v>0.95</v>
      </c>
      <c r="AE33" s="25"/>
    </row>
    <row r="34" spans="1:31" x14ac:dyDescent="0.25">
      <c r="A34" s="15"/>
      <c r="B34" s="4"/>
      <c r="C34" s="4"/>
      <c r="D34" s="4" t="s">
        <v>21</v>
      </c>
      <c r="E34" s="11">
        <f>_xlfn.XLOOKUP("STRS1A-NL-"&amp;D34&amp;"-"&amp;$A$33&amp;"-30K",Data!$B$2:$B$1400,Data!$C$2:$C$1400,"notfind")</f>
        <v>14120</v>
      </c>
      <c r="F34" s="11">
        <f t="shared" ref="F34:F41" si="18">E34/B$33</f>
        <v>131.96261682242991</v>
      </c>
      <c r="G34" s="6" t="str">
        <f>_xlfn.XLOOKUP("STRS1A-NL-"&amp;D34&amp;"-"&amp;$A$33&amp;"-30K",Data!$B$2:$B$1400,Data!$D$2:$D$1400,"notfind")</f>
        <v>B3-U0-G3</v>
      </c>
      <c r="H34" s="26"/>
      <c r="I34" s="4" t="s">
        <v>41</v>
      </c>
      <c r="J34" s="11">
        <f>_xlfn.XLOOKUP("STRS1A-NL-"&amp;I34&amp;"-"&amp;$A$33&amp;"-30K",Data!$B$2:$B$1400,Data!$C$2:$C$1400,"notfind")</f>
        <v>12725</v>
      </c>
      <c r="K34" s="11">
        <f>J34/B$33</f>
        <v>118.92523364485982</v>
      </c>
      <c r="L34" s="11" t="str">
        <f>_xlfn.XLOOKUP("STRS1A-NL-"&amp;I34&amp;"-"&amp;$A$33&amp;"-30K",Data!$B$2:$B$1400,Data!$D$2:$D$1400,"notfind")</f>
        <v>B3-U0-G2</v>
      </c>
      <c r="M34" s="4"/>
      <c r="N34" s="4" t="s">
        <v>21</v>
      </c>
      <c r="O34" s="11">
        <f>_xlfn.XLOOKUP("STRS1A-NL-"&amp;N34&amp;"-"&amp;$A$33&amp;"-40K",Data!$B$2:$B$1400,Data!$C$2:$C$1400,"notfind")</f>
        <v>14863</v>
      </c>
      <c r="P34" s="11">
        <f t="shared" ref="P34:P41" si="19">O34/B$33</f>
        <v>138.90654205607476</v>
      </c>
      <c r="Q34" s="6" t="str">
        <f>_xlfn.XLOOKUP("STRS1A-NL-"&amp;N34&amp;"-"&amp;$A$33&amp;"-40K",Data!$B$2:$B$1400,Data!$D$2:$D$1400,"notfind")</f>
        <v>B3-U0-G3</v>
      </c>
      <c r="R34" s="26"/>
      <c r="S34" s="4" t="s">
        <v>41</v>
      </c>
      <c r="T34" s="11">
        <f>_xlfn.XLOOKUP("STRS1A-NL-"&amp;S34&amp;"-"&amp;$A$33&amp;"-40K",Data!$B$2:$B$1400,Data!$C$2:$C$1400,"notfind")</f>
        <v>13395</v>
      </c>
      <c r="U34" s="11">
        <f>T34/B$33</f>
        <v>125.18691588785046</v>
      </c>
      <c r="V34" s="6" t="str">
        <f>_xlfn.XLOOKUP("STRS1A-NL-"&amp;S34&amp;"-"&amp;$A$33&amp;"-40K",Data!$B$2:$B$1400,Data!$D$2:$D$1400,"notfind")</f>
        <v>B3-U0-G2</v>
      </c>
      <c r="W34" s="4"/>
      <c r="X34" s="49"/>
      <c r="Y34" s="51"/>
      <c r="Z34" s="49"/>
      <c r="AA34" s="51"/>
      <c r="AE34" s="25"/>
    </row>
    <row r="35" spans="1:31" x14ac:dyDescent="0.25">
      <c r="A35" s="15"/>
      <c r="B35" s="4"/>
      <c r="C35" s="4"/>
      <c r="D35" s="15" t="s">
        <v>22</v>
      </c>
      <c r="E35" s="10">
        <f>_xlfn.XLOOKUP("STRS1A-NL-"&amp;D35&amp;"-"&amp;$A$33&amp;"-30K",Data!$B$2:$B$1400,Data!$C$2:$C$1400,"notfind")</f>
        <v>13724</v>
      </c>
      <c r="F35" s="10">
        <f t="shared" si="18"/>
        <v>128.26168224299064</v>
      </c>
      <c r="G35" s="9" t="str">
        <f>_xlfn.XLOOKUP("STRS1A-NL-"&amp;D35&amp;"-"&amp;$A$33&amp;"-30K",Data!$B$2:$B$1400,Data!$D$2:$D$1400,"notfind")</f>
        <v>B2-U0-G2</v>
      </c>
      <c r="H35" s="26"/>
      <c r="I35" s="15" t="s">
        <v>42</v>
      </c>
      <c r="J35" s="10">
        <f>_xlfn.XLOOKUP("STRS1A-NL-"&amp;I35&amp;"-"&amp;$A$33&amp;"-30K",Data!$B$2:$B$1400,Data!$C$2:$C$1400,"notfind")</f>
        <v>11472</v>
      </c>
      <c r="K35" s="10">
        <f t="shared" ref="K35:K41" si="20">J35/B$33</f>
        <v>107.21495327102804</v>
      </c>
      <c r="L35" s="10" t="str">
        <f>_xlfn.XLOOKUP("STRS1A-NL-"&amp;I35&amp;"-"&amp;$A$33&amp;"-30K",Data!$B$2:$B$1400,Data!$D$2:$D$1400,"notfind")</f>
        <v>B2-U0-G1</v>
      </c>
      <c r="M35" s="4"/>
      <c r="N35" s="15" t="s">
        <v>22</v>
      </c>
      <c r="O35" s="10">
        <f>_xlfn.XLOOKUP("STRS1A-NL-"&amp;N35&amp;"-"&amp;$A$33&amp;"-40K",Data!$B$2:$B$1400,Data!$C$2:$C$1400,"notfind")</f>
        <v>14447</v>
      </c>
      <c r="P35" s="10">
        <f t="shared" si="19"/>
        <v>135.01869158878506</v>
      </c>
      <c r="Q35" s="9" t="str">
        <f>_xlfn.XLOOKUP("STRS1A-NL-"&amp;N35&amp;"-"&amp;$A$33&amp;"-40K",Data!$B$2:$B$1400,Data!$D$2:$D$1400,"notfind")</f>
        <v>B2-U0-G2</v>
      </c>
      <c r="R35" s="26"/>
      <c r="S35" s="15" t="s">
        <v>42</v>
      </c>
      <c r="T35" s="10">
        <f>_xlfn.XLOOKUP("STRS1A-NL-"&amp;S35&amp;"-"&amp;$A$33&amp;"-40K",Data!$B$2:$B$1400,Data!$C$2:$C$1400,"notfind")</f>
        <v>12075</v>
      </c>
      <c r="U35" s="10">
        <f t="shared" ref="U35:U39" si="21">T35/B$33</f>
        <v>112.85046728971963</v>
      </c>
      <c r="V35" s="9" t="str">
        <f>_xlfn.XLOOKUP("STRS1A-NL-"&amp;S35&amp;"-"&amp;$A$33&amp;"-40K",Data!$B$2:$B$1400,Data!$D$2:$D$1400,"notfind")</f>
        <v>B2-U0-G2</v>
      </c>
      <c r="W35" s="4"/>
      <c r="X35" s="49"/>
      <c r="Y35" s="51"/>
      <c r="Z35" s="49"/>
      <c r="AA35" s="51"/>
    </row>
    <row r="36" spans="1:31" x14ac:dyDescent="0.25">
      <c r="A36" s="15"/>
      <c r="B36" s="4"/>
      <c r="C36" s="4"/>
      <c r="D36" s="4" t="s">
        <v>23</v>
      </c>
      <c r="E36" s="11">
        <f>_xlfn.XLOOKUP("STRS1A-NL-"&amp;D36&amp;"-"&amp;$A$33&amp;"-30K",Data!$B$2:$B$1400,Data!$C$2:$C$1400,"notfind")</f>
        <v>12794</v>
      </c>
      <c r="F36" s="11">
        <f t="shared" si="18"/>
        <v>119.57009345794393</v>
      </c>
      <c r="G36" s="6" t="str">
        <f>_xlfn.XLOOKUP("STRS1A-NL-"&amp;D36&amp;"-"&amp;$A$33&amp;"-30K",Data!$B$2:$B$1400,Data!$D$2:$D$1400,"notfind")</f>
        <v>B2-U0-G2</v>
      </c>
      <c r="H36" s="26"/>
      <c r="I36" s="4" t="s">
        <v>43</v>
      </c>
      <c r="J36" s="11">
        <f>_xlfn.XLOOKUP("STRS1A-NL-"&amp;I36&amp;"-"&amp;$A$33&amp;"-30K",Data!$B$2:$B$1400,Data!$C$2:$C$1400,"notfind")</f>
        <v>9921</v>
      </c>
      <c r="K36" s="11">
        <f t="shared" si="20"/>
        <v>92.719626168224295</v>
      </c>
      <c r="L36" s="11" t="str">
        <f>_xlfn.XLOOKUP("STRS1A-NL-"&amp;I36&amp;"-"&amp;$A$33&amp;"-30K",Data!$B$2:$B$1400,Data!$D$2:$D$1400,"notfind")</f>
        <v>B2-U0-G2</v>
      </c>
      <c r="M36" s="4"/>
      <c r="N36" s="4" t="s">
        <v>23</v>
      </c>
      <c r="O36" s="11">
        <f>_xlfn.XLOOKUP("STRS1A-NL-"&amp;N36&amp;"-"&amp;$A$33&amp;"-40K",Data!$B$2:$B$1400,Data!$C$2:$C$1400,"notfind")</f>
        <v>13467</v>
      </c>
      <c r="P36" s="11">
        <f t="shared" si="19"/>
        <v>125.85981308411215</v>
      </c>
      <c r="Q36" s="6" t="str">
        <f>_xlfn.XLOOKUP("STRS1A-NL-"&amp;N36&amp;"-"&amp;$A$33&amp;"-40K",Data!$B$2:$B$1400,Data!$D$2:$D$1400,"notfind")</f>
        <v>B2-U0-G2</v>
      </c>
      <c r="R36" s="26"/>
      <c r="S36" s="4" t="s">
        <v>43</v>
      </c>
      <c r="T36" s="11">
        <f>_xlfn.XLOOKUP("STRS1A-NL-"&amp;S36&amp;"-"&amp;$A$33&amp;"-40K",Data!$B$2:$B$1400,Data!$C$2:$C$1400,"notfind")</f>
        <v>10443</v>
      </c>
      <c r="U36" s="11">
        <f t="shared" si="21"/>
        <v>97.598130841121488</v>
      </c>
      <c r="V36" s="6" t="str">
        <f>_xlfn.XLOOKUP("STRS1A-NL-"&amp;S36&amp;"-"&amp;$A$33&amp;"-40K",Data!$B$2:$B$1400,Data!$D$2:$D$1400,"notfind")</f>
        <v>B2-U0-G2</v>
      </c>
      <c r="W36" s="4"/>
      <c r="X36" s="49"/>
      <c r="Y36" s="51"/>
      <c r="Z36" s="49"/>
      <c r="AA36" s="51"/>
    </row>
    <row r="37" spans="1:31" x14ac:dyDescent="0.25">
      <c r="A37" s="15"/>
      <c r="B37" s="4"/>
      <c r="C37" s="4"/>
      <c r="D37" s="15" t="s">
        <v>24</v>
      </c>
      <c r="E37" s="10">
        <f>_xlfn.XLOOKUP("STRS1A-NL-"&amp;D37&amp;"-"&amp;$A$33&amp;"-30K",Data!$B$2:$B$1400,Data!$C$2:$C$1400,"notfind")</f>
        <v>13660</v>
      </c>
      <c r="F37" s="10">
        <f t="shared" si="18"/>
        <v>127.66355140186916</v>
      </c>
      <c r="G37" s="9" t="str">
        <f>_xlfn.XLOOKUP("STRS1A-NL-"&amp;D37&amp;"-"&amp;$A$33&amp;"-30K",Data!$B$2:$B$1400,Data!$D$2:$D$1400,"notfind")</f>
        <v>B2-U0-G2</v>
      </c>
      <c r="H37" s="26"/>
      <c r="I37" s="15" t="s">
        <v>44</v>
      </c>
      <c r="J37" s="10">
        <f>_xlfn.XLOOKUP("STRS1A-NL-"&amp;I37&amp;"-"&amp;$A$33&amp;"-30K",Data!$B$2:$B$1400,Data!$C$2:$C$1400,"notfind")</f>
        <v>11460</v>
      </c>
      <c r="K37" s="10">
        <f t="shared" si="20"/>
        <v>107.10280373831776</v>
      </c>
      <c r="L37" s="10" t="str">
        <f>_xlfn.XLOOKUP("STRS1A-NL-"&amp;I37&amp;"-"&amp;$A$33&amp;"-30K",Data!$B$2:$B$1400,Data!$D$2:$D$1400,"notfind")</f>
        <v>B2-U0-G2</v>
      </c>
      <c r="M37" s="4"/>
      <c r="N37" s="15" t="s">
        <v>24</v>
      </c>
      <c r="O37" s="10">
        <f>_xlfn.XLOOKUP("STRS1A-NL-"&amp;N37&amp;"-"&amp;$A$33&amp;"-40K",Data!$B$2:$B$1400,Data!$C$2:$C$1400,"notfind")</f>
        <v>14379</v>
      </c>
      <c r="P37" s="10">
        <f t="shared" si="19"/>
        <v>134.38317757009347</v>
      </c>
      <c r="Q37" s="9" t="str">
        <f>_xlfn.XLOOKUP("STRS1A-NL-"&amp;N37&amp;"-"&amp;$A$33&amp;"-40K",Data!$B$2:$B$1400,Data!$D$2:$D$1400,"notfind")</f>
        <v>B3-U0-G2</v>
      </c>
      <c r="R37" s="26"/>
      <c r="S37" s="15" t="s">
        <v>44</v>
      </c>
      <c r="T37" s="10">
        <f>_xlfn.XLOOKUP("STRS1A-NL-"&amp;S37&amp;"-"&amp;$A$33&amp;"-40K",Data!$B$2:$B$1400,Data!$C$2:$C$1400,"notfind")</f>
        <v>12064</v>
      </c>
      <c r="U37" s="10">
        <f t="shared" si="21"/>
        <v>112.74766355140187</v>
      </c>
      <c r="V37" s="9" t="str">
        <f>_xlfn.XLOOKUP("STRS1A-NL-"&amp;S37&amp;"-"&amp;$A$33&amp;"-40K",Data!$B$2:$B$1400,Data!$D$2:$D$1400,"notfind")</f>
        <v>B2-U0-G2</v>
      </c>
      <c r="W37" s="4"/>
      <c r="X37" s="49"/>
      <c r="Y37" s="51"/>
      <c r="Z37" s="49"/>
      <c r="AA37" s="51"/>
    </row>
    <row r="38" spans="1:31" x14ac:dyDescent="0.25">
      <c r="A38" s="15"/>
      <c r="B38" s="4"/>
      <c r="C38" s="4"/>
      <c r="D38" s="4" t="s">
        <v>25</v>
      </c>
      <c r="E38" s="11">
        <f>_xlfn.XLOOKUP("STRS1A-NL-"&amp;D38&amp;"-"&amp;$A$33&amp;"-30K",Data!$B$2:$B$1400,Data!$C$2:$C$1400,"notfind")</f>
        <v>12269</v>
      </c>
      <c r="F38" s="11">
        <f t="shared" si="18"/>
        <v>114.66355140186916</v>
      </c>
      <c r="G38" s="6" t="str">
        <f>_xlfn.XLOOKUP("STRS1A-NL-"&amp;D38&amp;"-"&amp;$A$33&amp;"-30K",Data!$B$2:$B$1400,Data!$D$2:$D$1400,"notfind")</f>
        <v>B2-U0-G2</v>
      </c>
      <c r="H38" s="26"/>
      <c r="I38" s="4" t="s">
        <v>45</v>
      </c>
      <c r="J38" s="11">
        <f>_xlfn.XLOOKUP("STRS1A-NL-"&amp;I38&amp;"-"&amp;$A$33&amp;"-30K",Data!$B$2:$B$1400,Data!$C$2:$C$1400,"notfind")</f>
        <v>10479</v>
      </c>
      <c r="K38" s="11">
        <f t="shared" si="20"/>
        <v>97.934579439252332</v>
      </c>
      <c r="L38" s="11" t="str">
        <f>_xlfn.XLOOKUP("STRS1A-NL-"&amp;I38&amp;"-"&amp;$A$33&amp;"-30K",Data!$B$2:$B$1400,Data!$D$2:$D$1400,"notfind")</f>
        <v>B2-U0-G2</v>
      </c>
      <c r="M38" s="4"/>
      <c r="N38" s="4" t="s">
        <v>25</v>
      </c>
      <c r="O38" s="11">
        <f>_xlfn.XLOOKUP("STRS1A-NL-"&amp;N38&amp;"-"&amp;$A$33&amp;"-40K",Data!$B$2:$B$1400,Data!$C$2:$C$1400,"notfind")</f>
        <v>12915</v>
      </c>
      <c r="P38" s="11">
        <f t="shared" si="19"/>
        <v>120.70093457943925</v>
      </c>
      <c r="Q38" s="6" t="str">
        <f>_xlfn.XLOOKUP("STRS1A-NL-"&amp;N38&amp;"-"&amp;$A$33&amp;"-40K",Data!$B$2:$B$1400,Data!$D$2:$D$1400,"notfind")</f>
        <v>B2-U0-G2</v>
      </c>
      <c r="R38" s="26"/>
      <c r="S38" s="4" t="s">
        <v>45</v>
      </c>
      <c r="T38" s="11">
        <f>_xlfn.XLOOKUP("STRS1A-NL-"&amp;S38&amp;"-"&amp;$A$33&amp;"-40K",Data!$B$2:$B$1400,Data!$C$2:$C$1400,"notfind")</f>
        <v>11031</v>
      </c>
      <c r="U38" s="11">
        <f t="shared" si="21"/>
        <v>103.09345794392523</v>
      </c>
      <c r="V38" s="6" t="str">
        <f>_xlfn.XLOOKUP("STRS1A-NL-"&amp;S38&amp;"-"&amp;$A$33&amp;"-40K",Data!$B$2:$B$1400,Data!$D$2:$D$1400,"notfind")</f>
        <v>B2-U0-G2</v>
      </c>
      <c r="W38" s="4"/>
      <c r="X38" s="49"/>
      <c r="Y38" s="51"/>
      <c r="Z38" s="49"/>
      <c r="AA38" s="51"/>
    </row>
    <row r="39" spans="1:31" x14ac:dyDescent="0.25">
      <c r="A39" s="15"/>
      <c r="B39" s="4"/>
      <c r="C39" s="4"/>
      <c r="D39" s="15" t="s">
        <v>26</v>
      </c>
      <c r="E39" s="10">
        <f>_xlfn.XLOOKUP("STRS1A-NL-"&amp;D39&amp;"-"&amp;$A$33&amp;"-30K",Data!$B$2:$B$1400,Data!$C$2:$C$1400,"notfind")</f>
        <v>13273</v>
      </c>
      <c r="F39" s="10">
        <f t="shared" si="18"/>
        <v>124.04672897196262</v>
      </c>
      <c r="G39" s="9" t="str">
        <f>_xlfn.XLOOKUP("STRS1A-NL-"&amp;D39&amp;"-"&amp;$A$33&amp;"-30K",Data!$B$2:$B$1400,Data!$D$2:$D$1400,"notfind")</f>
        <v>B2-U0-G2</v>
      </c>
      <c r="H39" s="26"/>
      <c r="I39" s="15" t="s">
        <v>46</v>
      </c>
      <c r="J39" s="10">
        <f>_xlfn.XLOOKUP("STRS1A-NL-"&amp;I39&amp;"-"&amp;$A$33&amp;"-30K",Data!$B$2:$B$1400,Data!$C$2:$C$1400,"notfind")</f>
        <v>10563</v>
      </c>
      <c r="K39" s="10">
        <f t="shared" si="20"/>
        <v>98.719626168224295</v>
      </c>
      <c r="L39" s="10" t="str">
        <f>_xlfn.XLOOKUP("STRS1A-NL-"&amp;I39&amp;"-"&amp;$A$33&amp;"-30K",Data!$B$2:$B$1400,Data!$D$2:$D$1400,"notfind")</f>
        <v>B2-U0-G2</v>
      </c>
      <c r="M39" s="4"/>
      <c r="N39" s="15" t="s">
        <v>26</v>
      </c>
      <c r="O39" s="10">
        <f>_xlfn.XLOOKUP("STRS1A-NL-"&amp;N39&amp;"-"&amp;$A$33&amp;"-40K",Data!$B$2:$B$1400,Data!$C$2:$C$1400,"notfind")</f>
        <v>13971</v>
      </c>
      <c r="P39" s="10">
        <f t="shared" si="19"/>
        <v>130.57009345794393</v>
      </c>
      <c r="Q39" s="9" t="str">
        <f>_xlfn.XLOOKUP("STRS1A-NL-"&amp;N39&amp;"-"&amp;$A$33&amp;"-40K",Data!$B$2:$B$1400,Data!$D$2:$D$1400,"notfind")</f>
        <v>B2-U0-G2</v>
      </c>
      <c r="R39" s="26"/>
      <c r="S39" s="15" t="s">
        <v>46</v>
      </c>
      <c r="T39" s="10">
        <f>_xlfn.XLOOKUP("STRS1A-NL-"&amp;S39&amp;"-"&amp;$A$33&amp;"-40K",Data!$B$2:$B$1400,Data!$C$2:$C$1400,"notfind")</f>
        <v>11119</v>
      </c>
      <c r="U39" s="10">
        <f t="shared" si="21"/>
        <v>103.91588785046729</v>
      </c>
      <c r="V39" s="9" t="str">
        <f>_xlfn.XLOOKUP("STRS1A-NL-"&amp;S39&amp;"-"&amp;$A$33&amp;"-40K",Data!$B$2:$B$1400,Data!$D$2:$D$1400,"notfind")</f>
        <v>B2-U0-G2</v>
      </c>
      <c r="W39" s="4"/>
      <c r="X39" s="49"/>
      <c r="Y39" s="51"/>
      <c r="Z39" s="49"/>
      <c r="AA39" s="51"/>
    </row>
    <row r="40" spans="1:31" x14ac:dyDescent="0.25">
      <c r="A40" s="15"/>
      <c r="B40" s="4"/>
      <c r="C40" s="4"/>
      <c r="D40" s="4" t="s">
        <v>27</v>
      </c>
      <c r="E40" s="11">
        <f>_xlfn.XLOOKUP("STRS1A-NL-"&amp;D40&amp;"-"&amp;$A$33&amp;"-30K",Data!$B$2:$B$1400,Data!$C$2:$C$1400,"notfind")</f>
        <v>13550</v>
      </c>
      <c r="F40" s="11">
        <f t="shared" si="18"/>
        <v>126.63551401869159</v>
      </c>
      <c r="G40" s="6" t="str">
        <f>_xlfn.XLOOKUP("STRS1A-NL-"&amp;D40&amp;"-"&amp;$A$33&amp;"-30K",Data!$B$2:$B$1400,Data!$D$2:$D$1400,"notfind")</f>
        <v>B4-U0-G2</v>
      </c>
      <c r="H40" s="26"/>
      <c r="I40" s="27"/>
      <c r="J40" s="11"/>
      <c r="K40" s="11"/>
      <c r="L40" s="11"/>
      <c r="M40" s="4"/>
      <c r="N40" s="4" t="s">
        <v>27</v>
      </c>
      <c r="O40" s="11">
        <f>_xlfn.XLOOKUP("STRS1A-NL-"&amp;N40&amp;"-"&amp;$A$33&amp;"-40K",Data!$B$2:$B$1400,Data!$C$2:$C$1400,"notfind")</f>
        <v>14263</v>
      </c>
      <c r="P40" s="11">
        <f t="shared" si="19"/>
        <v>133.29906542056074</v>
      </c>
      <c r="Q40" s="6" t="str">
        <f>_xlfn.XLOOKUP("STRS1A-NL-"&amp;N40&amp;"-"&amp;$A$33&amp;"-40K",Data!$B$2:$B$1400,Data!$D$2:$D$1400,"notfind")</f>
        <v>B4-U0-G2</v>
      </c>
      <c r="R40" s="26"/>
      <c r="S40" s="27"/>
      <c r="T40" s="11"/>
      <c r="U40" s="11"/>
      <c r="V40" s="6"/>
      <c r="W40" s="4"/>
      <c r="X40" s="49"/>
      <c r="Y40" s="51"/>
      <c r="Z40" s="49"/>
      <c r="AA40" s="51"/>
    </row>
    <row r="41" spans="1:31" x14ac:dyDescent="0.25">
      <c r="A41" s="15"/>
      <c r="B41" s="4"/>
      <c r="C41" s="4"/>
      <c r="D41" s="15" t="s">
        <v>71</v>
      </c>
      <c r="E41" s="10">
        <f>_xlfn.XLOOKUP("STRS1A-NL-"&amp;D41&amp;"-"&amp;$A$33&amp;"-30K",Data!$B$2:$B$1400,Data!$C$2:$C$1400,"notfind")</f>
        <v>13717</v>
      </c>
      <c r="F41" s="10">
        <f t="shared" si="18"/>
        <v>128.19626168224298</v>
      </c>
      <c r="G41" s="9" t="str">
        <f>_xlfn.XLOOKUP("STRS1A-NL-"&amp;D41&amp;"-"&amp;$A$33&amp;"-30K",Data!$B$2:$B$1400,Data!$D$2:$D$1400,"notfind")</f>
        <v>B2-U0-G1</v>
      </c>
      <c r="H41" s="26"/>
      <c r="I41" s="15" t="s">
        <v>72</v>
      </c>
      <c r="J41" s="10">
        <f>_xlfn.XLOOKUP("STRS1A-NL-"&amp;I41&amp;"-"&amp;$A$33&amp;"-30K",Data!$B$2:$B$1400,Data!$C$2:$C$1400,"notfind")</f>
        <v>13750</v>
      </c>
      <c r="K41" s="10">
        <f t="shared" si="20"/>
        <v>128.50467289719626</v>
      </c>
      <c r="L41" s="10" t="str">
        <f>_xlfn.XLOOKUP("STRS1A-NL-"&amp;I41&amp;"-"&amp;$A$33&amp;"-30K",Data!$B$2:$B$1400,Data!$D$2:$D$1400,"notfind")</f>
        <v>B2-U0-G1</v>
      </c>
      <c r="M41" s="4"/>
      <c r="N41" s="15" t="s">
        <v>71</v>
      </c>
      <c r="O41" s="10">
        <f>_xlfn.XLOOKUP("STRS1A-NL-"&amp;N41&amp;"-"&amp;$A$33&amp;"-40K",Data!$B$2:$B$1400,Data!$C$2:$C$1400,"notfind")</f>
        <v>14439</v>
      </c>
      <c r="P41" s="10">
        <f t="shared" si="19"/>
        <v>134.94392523364485</v>
      </c>
      <c r="Q41" s="9" t="str">
        <f>_xlfn.XLOOKUP("STRS1A-NL-"&amp;N41&amp;"-"&amp;$A$33&amp;"-40K",Data!$B$2:$B$1400,Data!$D$2:$D$1400,"notfind")</f>
        <v>B2-U0-G1</v>
      </c>
      <c r="R41" s="26"/>
      <c r="S41" s="15" t="s">
        <v>72</v>
      </c>
      <c r="T41" s="10">
        <f>_xlfn.XLOOKUP("STRS1A-NL-"&amp;S41&amp;"-"&amp;$A$33&amp;"-40K",Data!$B$2:$B$1400,Data!$C$2:$C$1400,"notfind")</f>
        <v>14474</v>
      </c>
      <c r="U41" s="10">
        <f t="shared" ref="U41" si="22">T41/B$33</f>
        <v>135.27102803738319</v>
      </c>
      <c r="V41" s="9" t="str">
        <f>_xlfn.XLOOKUP("STRS1A-NL-"&amp;S41&amp;"-"&amp;$A$33&amp;"-40K",Data!$B$2:$B$1400,Data!$D$2:$D$1400,"notfind")</f>
        <v>B3-U0-G1</v>
      </c>
      <c r="W41" s="4"/>
      <c r="X41" s="45"/>
      <c r="Y41" s="52"/>
      <c r="Z41" s="45"/>
      <c r="AA41" s="52"/>
    </row>
    <row r="42" spans="1:31" x14ac:dyDescent="0.25">
      <c r="A42" s="20" t="s">
        <v>32</v>
      </c>
      <c r="B42" s="13">
        <v>123.3</v>
      </c>
      <c r="C42" s="4"/>
      <c r="D42" s="20" t="s">
        <v>20</v>
      </c>
      <c r="E42" s="31">
        <f>_xlfn.XLOOKUP("STRS1A-NL-"&amp;D42&amp;"-"&amp;$A$42&amp;"-30K",Data!$B$2:$B$1400,Data!$C$2:$C$1400,"notfind")</f>
        <v>15642</v>
      </c>
      <c r="F42" s="31">
        <f>E42/B$42</f>
        <v>126.86131386861314</v>
      </c>
      <c r="G42" s="32" t="str">
        <f>_xlfn.XLOOKUP("STRS1A-NL-"&amp;D42&amp;"-"&amp;$A$42&amp;"-30K",Data!$B$2:$B$1400,Data!$D$2:$D$1400,"notfind")</f>
        <v>B3-U0-G3</v>
      </c>
      <c r="H42" s="29"/>
      <c r="I42" s="13"/>
      <c r="J42" s="8"/>
      <c r="K42" s="8"/>
      <c r="L42" s="7"/>
      <c r="M42" s="4"/>
      <c r="N42" s="20" t="s">
        <v>20</v>
      </c>
      <c r="O42" s="31">
        <f>_xlfn.XLOOKUP("STRS1A-NL-"&amp;N42&amp;"-"&amp;$A$42&amp;"-40K",Data!$B$2:$B$1400,Data!$C$2:$C$1400,"notfind")</f>
        <v>16465</v>
      </c>
      <c r="P42" s="31">
        <f>O42/B$42</f>
        <v>133.53609083536091</v>
      </c>
      <c r="Q42" s="32" t="str">
        <f>_xlfn.XLOOKUP("STRS1A-NL-"&amp;N42&amp;"-"&amp;$A$42&amp;"-40K",Data!$B$2:$B$1400,Data!$D$2:$D$1400,"notfind")</f>
        <v>B3-U0-G3</v>
      </c>
      <c r="R42" s="29"/>
      <c r="S42" s="13"/>
      <c r="T42" s="8"/>
      <c r="U42" s="8"/>
      <c r="V42" s="7"/>
      <c r="W42" s="4"/>
      <c r="X42" s="48">
        <v>0.96</v>
      </c>
      <c r="Y42" s="50">
        <v>0.93</v>
      </c>
      <c r="Z42" s="48">
        <v>0.91</v>
      </c>
      <c r="AA42" s="50">
        <v>0.88</v>
      </c>
      <c r="AE42" s="25"/>
    </row>
    <row r="43" spans="1:31" x14ac:dyDescent="0.25">
      <c r="A43" s="15"/>
      <c r="B43" s="4"/>
      <c r="C43" s="4"/>
      <c r="D43" s="4" t="s">
        <v>21</v>
      </c>
      <c r="E43" s="11">
        <f>_xlfn.XLOOKUP("STRS1A-NL-"&amp;D43&amp;"-"&amp;$A$42&amp;"-30K",Data!$B$2:$B$1400,Data!$C$2:$C$1400,"notfind")</f>
        <v>15722</v>
      </c>
      <c r="F43" s="11">
        <f t="shared" ref="F43:F50" si="23">E43/B$42</f>
        <v>127.51013787510138</v>
      </c>
      <c r="G43" s="6" t="str">
        <f>_xlfn.XLOOKUP("STRS1A-NL-"&amp;D43&amp;"-"&amp;$A$42&amp;"-30K",Data!$B$2:$B$1400,Data!$D$2:$D$1400,"notfind")</f>
        <v>B3-U0-G3</v>
      </c>
      <c r="H43" s="26"/>
      <c r="I43" s="4" t="s">
        <v>41</v>
      </c>
      <c r="J43" s="11">
        <f>_xlfn.XLOOKUP("STRS1A-NL-"&amp;I43&amp;"-"&amp;$A$42&amp;"-30K",Data!$B$2:$B$1400,Data!$C$2:$C$1400,"notfind")</f>
        <v>14169</v>
      </c>
      <c r="K43" s="11">
        <f>J43/B$42</f>
        <v>114.91484184914842</v>
      </c>
      <c r="L43" s="11" t="str">
        <f>_xlfn.XLOOKUP("STRS1A-NL-"&amp;I43&amp;"-"&amp;$A$42&amp;"-30K",Data!$B$2:$B$1400,Data!$D$2:$D$1400,"notfind")</f>
        <v>B3-U0-G3</v>
      </c>
      <c r="M43" s="4"/>
      <c r="N43" s="4" t="s">
        <v>21</v>
      </c>
      <c r="O43" s="11">
        <f>_xlfn.XLOOKUP("STRS1A-NL-"&amp;N43&amp;"-"&amp;$A$42&amp;"-40K",Data!$B$2:$B$1400,Data!$C$2:$C$1400,"notfind")</f>
        <v>16550</v>
      </c>
      <c r="P43" s="11">
        <f t="shared" ref="P43:P50" si="24">O43/B$42</f>
        <v>134.22546634225466</v>
      </c>
      <c r="Q43" s="6" t="str">
        <f>_xlfn.XLOOKUP("STRS1A-NL-"&amp;N43&amp;"-"&amp;$A$42&amp;"-40K",Data!$B$2:$B$1400,Data!$D$2:$D$1400,"notfind")</f>
        <v>B3-U0-G3</v>
      </c>
      <c r="R43" s="26"/>
      <c r="S43" s="4" t="s">
        <v>41</v>
      </c>
      <c r="T43" s="11">
        <f>_xlfn.XLOOKUP("STRS1A-NL-"&amp;S43&amp;"-"&amp;$A$42&amp;"-40K",Data!$B$2:$B$1400,Data!$C$2:$C$1400,"notfind")</f>
        <v>14915</v>
      </c>
      <c r="U43" s="11">
        <f>T43/B$42</f>
        <v>120.96512570965126</v>
      </c>
      <c r="V43" s="6" t="str">
        <f>_xlfn.XLOOKUP("STRS1A-NL-"&amp;S43&amp;"-"&amp;$A$42&amp;"-40K",Data!$B$2:$B$1400,Data!$D$2:$D$1400,"notfind")</f>
        <v>B3-U0-G3</v>
      </c>
      <c r="W43" s="4"/>
      <c r="X43" s="49"/>
      <c r="Y43" s="51"/>
      <c r="Z43" s="49"/>
      <c r="AA43" s="51"/>
      <c r="AE43" s="25"/>
    </row>
    <row r="44" spans="1:31" x14ac:dyDescent="0.25">
      <c r="A44" s="15"/>
      <c r="B44" s="4"/>
      <c r="C44" s="4"/>
      <c r="D44" s="15" t="s">
        <v>22</v>
      </c>
      <c r="E44" s="10">
        <f>_xlfn.XLOOKUP("STRS1A-NL-"&amp;D44&amp;"-"&amp;$A$42&amp;"-30K",Data!$B$2:$B$1400,Data!$C$2:$C$1400,"notfind")</f>
        <v>15282</v>
      </c>
      <c r="F44" s="10">
        <f t="shared" si="23"/>
        <v>123.94160583941606</v>
      </c>
      <c r="G44" s="9" t="str">
        <f>_xlfn.XLOOKUP("STRS1A-NL-"&amp;D44&amp;"-"&amp;$A$42&amp;"-30K",Data!$B$2:$B$1400,Data!$D$2:$D$1400,"notfind")</f>
        <v>B2-U0-G2</v>
      </c>
      <c r="H44" s="26"/>
      <c r="I44" s="15" t="s">
        <v>42</v>
      </c>
      <c r="J44" s="10">
        <f>_xlfn.XLOOKUP("STRS1A-NL-"&amp;I44&amp;"-"&amp;$A$42&amp;"-30K",Data!$B$2:$B$1400,Data!$C$2:$C$1400,"notfind")</f>
        <v>12773</v>
      </c>
      <c r="K44" s="10">
        <f t="shared" ref="K44:K50" si="25">J44/B$42</f>
        <v>103.59286293592864</v>
      </c>
      <c r="L44" s="10" t="str">
        <f>_xlfn.XLOOKUP("STRS1A-NL-"&amp;I44&amp;"-"&amp;$A$42&amp;"-30K",Data!$B$2:$B$1400,Data!$D$2:$D$1400,"notfind")</f>
        <v>B2-U0-G2</v>
      </c>
      <c r="M44" s="4"/>
      <c r="N44" s="15" t="s">
        <v>22</v>
      </c>
      <c r="O44" s="10">
        <f>_xlfn.XLOOKUP("STRS1A-NL-"&amp;N44&amp;"-"&amp;$A$42&amp;"-40K",Data!$B$2:$B$1400,Data!$C$2:$C$1400,"notfind")</f>
        <v>16086</v>
      </c>
      <c r="P44" s="10">
        <f t="shared" si="24"/>
        <v>130.46228710462287</v>
      </c>
      <c r="Q44" s="9" t="str">
        <f>_xlfn.XLOOKUP("STRS1A-NL-"&amp;N44&amp;"-"&amp;$A$42&amp;"-40K",Data!$B$2:$B$1400,Data!$D$2:$D$1400,"notfind")</f>
        <v>B2-U0-G2</v>
      </c>
      <c r="R44" s="26"/>
      <c r="S44" s="15" t="s">
        <v>42</v>
      </c>
      <c r="T44" s="10">
        <f>_xlfn.XLOOKUP("STRS1A-NL-"&amp;S44&amp;"-"&amp;$A$42&amp;"-40K",Data!$B$2:$B$1400,Data!$C$2:$C$1400,"notfind")</f>
        <v>13446</v>
      </c>
      <c r="U44" s="10">
        <f t="shared" ref="U44:U48" si="26">T44/B$42</f>
        <v>109.05109489051095</v>
      </c>
      <c r="V44" s="9" t="str">
        <f>_xlfn.XLOOKUP("STRS1A-NL-"&amp;S44&amp;"-"&amp;$A$42&amp;"-40K",Data!$B$2:$B$1400,Data!$D$2:$D$1400,"notfind")</f>
        <v>B2-U0-G2</v>
      </c>
      <c r="W44" s="4"/>
      <c r="X44" s="49"/>
      <c r="Y44" s="51"/>
      <c r="Z44" s="49"/>
      <c r="AA44" s="51"/>
    </row>
    <row r="45" spans="1:31" x14ac:dyDescent="0.25">
      <c r="A45" s="15"/>
      <c r="B45" s="4"/>
      <c r="C45" s="4"/>
      <c r="D45" s="4" t="s">
        <v>23</v>
      </c>
      <c r="E45" s="11">
        <f>_xlfn.XLOOKUP("STRS1A-NL-"&amp;D45&amp;"-"&amp;$A$42&amp;"-30K",Data!$B$2:$B$1400,Data!$C$2:$C$1400,"notfind")</f>
        <v>14245</v>
      </c>
      <c r="F45" s="11">
        <f t="shared" si="23"/>
        <v>115.53122465531224</v>
      </c>
      <c r="G45" s="6" t="str">
        <f>_xlfn.XLOOKUP("STRS1A-NL-"&amp;D45&amp;"-"&amp;$A$42&amp;"-30K",Data!$B$2:$B$1400,Data!$D$2:$D$1400,"notfind")</f>
        <v>B3-U0-G2</v>
      </c>
      <c r="H45" s="26"/>
      <c r="I45" s="4" t="s">
        <v>43</v>
      </c>
      <c r="J45" s="11">
        <f>_xlfn.XLOOKUP("STRS1A-NL-"&amp;I45&amp;"-"&amp;$A$42&amp;"-30K",Data!$B$2:$B$1400,Data!$C$2:$C$1400,"notfind")</f>
        <v>11047</v>
      </c>
      <c r="K45" s="11">
        <f t="shared" si="25"/>
        <v>89.594484995944853</v>
      </c>
      <c r="L45" s="11" t="str">
        <f>_xlfn.XLOOKUP("STRS1A-NL-"&amp;I45&amp;"-"&amp;$A$42&amp;"-30K",Data!$B$2:$B$1400,Data!$D$2:$D$1400,"notfind")</f>
        <v>B2-U0-G2</v>
      </c>
      <c r="M45" s="4"/>
      <c r="N45" s="4" t="s">
        <v>23</v>
      </c>
      <c r="O45" s="11">
        <f>_xlfn.XLOOKUP("STRS1A-NL-"&amp;N45&amp;"-"&amp;$A$42&amp;"-40K",Data!$B$2:$B$1400,Data!$C$2:$C$1400,"notfind")</f>
        <v>14995</v>
      </c>
      <c r="P45" s="11">
        <f t="shared" si="24"/>
        <v>121.6139497161395</v>
      </c>
      <c r="Q45" s="6" t="str">
        <f>_xlfn.XLOOKUP("STRS1A-NL-"&amp;N45&amp;"-"&amp;$A$42&amp;"-40K",Data!$B$2:$B$1400,Data!$D$2:$D$1400,"notfind")</f>
        <v>B3-U0-G2</v>
      </c>
      <c r="R45" s="26"/>
      <c r="S45" s="4" t="s">
        <v>43</v>
      </c>
      <c r="T45" s="11">
        <f>_xlfn.XLOOKUP("STRS1A-NL-"&amp;S45&amp;"-"&amp;$A$42&amp;"-40K",Data!$B$2:$B$1400,Data!$C$2:$C$1400,"notfind")</f>
        <v>11628</v>
      </c>
      <c r="U45" s="11">
        <f t="shared" si="26"/>
        <v>94.306569343065689</v>
      </c>
      <c r="V45" s="6" t="str">
        <f>_xlfn.XLOOKUP("STRS1A-NL-"&amp;S45&amp;"-"&amp;$A$42&amp;"-40K",Data!$B$2:$B$1400,Data!$D$2:$D$1400,"notfind")</f>
        <v>B2-U0-G2</v>
      </c>
      <c r="W45" s="4"/>
      <c r="X45" s="49"/>
      <c r="Y45" s="51"/>
      <c r="Z45" s="49"/>
      <c r="AA45" s="51"/>
    </row>
    <row r="46" spans="1:31" x14ac:dyDescent="0.25">
      <c r="A46" s="15"/>
      <c r="B46" s="4"/>
      <c r="C46" s="4"/>
      <c r="D46" s="15" t="s">
        <v>24</v>
      </c>
      <c r="E46" s="10">
        <f>_xlfn.XLOOKUP("STRS1A-NL-"&amp;D46&amp;"-"&amp;$A$42&amp;"-30K",Data!$B$2:$B$1400,Data!$C$2:$C$1400,"notfind")</f>
        <v>15210</v>
      </c>
      <c r="F46" s="10">
        <f t="shared" si="23"/>
        <v>123.35766423357664</v>
      </c>
      <c r="G46" s="9" t="str">
        <f>_xlfn.XLOOKUP("STRS1A-NL-"&amp;D46&amp;"-"&amp;$A$42&amp;"-30K",Data!$B$2:$B$1400,Data!$D$2:$D$1400,"notfind")</f>
        <v>B3-U0-G2</v>
      </c>
      <c r="H46" s="26"/>
      <c r="I46" s="15" t="s">
        <v>44</v>
      </c>
      <c r="J46" s="10">
        <f>_xlfn.XLOOKUP("STRS1A-NL-"&amp;I46&amp;"-"&amp;$A$42&amp;"-30K",Data!$B$2:$B$1400,Data!$C$2:$C$1400,"notfind")</f>
        <v>12761</v>
      </c>
      <c r="K46" s="10">
        <f t="shared" si="25"/>
        <v>103.4955393349554</v>
      </c>
      <c r="L46" s="10" t="str">
        <f>_xlfn.XLOOKUP("STRS1A-NL-"&amp;I46&amp;"-"&amp;$A$42&amp;"-30K",Data!$B$2:$B$1400,Data!$D$2:$D$1400,"notfind")</f>
        <v>B2-U0-G2</v>
      </c>
      <c r="M46" s="4"/>
      <c r="N46" s="15" t="s">
        <v>24</v>
      </c>
      <c r="O46" s="10">
        <f>_xlfn.XLOOKUP("STRS1A-NL-"&amp;N46&amp;"-"&amp;$A$42&amp;"-40K",Data!$B$2:$B$1400,Data!$C$2:$C$1400,"notfind")</f>
        <v>16011</v>
      </c>
      <c r="P46" s="10">
        <f t="shared" si="24"/>
        <v>129.85401459854015</v>
      </c>
      <c r="Q46" s="9" t="str">
        <f>_xlfn.XLOOKUP("STRS1A-NL-"&amp;N46&amp;"-"&amp;$A$42&amp;"-40K",Data!$B$2:$B$1400,Data!$D$2:$D$1400,"notfind")</f>
        <v>B3-U0-G2</v>
      </c>
      <c r="R46" s="26"/>
      <c r="S46" s="15" t="s">
        <v>44</v>
      </c>
      <c r="T46" s="10">
        <f>_xlfn.XLOOKUP("STRS1A-NL-"&amp;S46&amp;"-"&amp;$A$42&amp;"-40K",Data!$B$2:$B$1400,Data!$C$2:$C$1400,"notfind")</f>
        <v>13432</v>
      </c>
      <c r="U46" s="10">
        <f t="shared" si="26"/>
        <v>108.93755068937551</v>
      </c>
      <c r="V46" s="9" t="str">
        <f>_xlfn.XLOOKUP("STRS1A-NL-"&amp;S46&amp;"-"&amp;$A$42&amp;"-40K",Data!$B$2:$B$1400,Data!$D$2:$D$1400,"notfind")</f>
        <v>B2-U0-G2</v>
      </c>
      <c r="W46" s="4"/>
      <c r="X46" s="49"/>
      <c r="Y46" s="51"/>
      <c r="Z46" s="49"/>
      <c r="AA46" s="51"/>
    </row>
    <row r="47" spans="1:31" x14ac:dyDescent="0.25">
      <c r="A47" s="15"/>
      <c r="B47" s="4"/>
      <c r="C47" s="4"/>
      <c r="D47" s="4" t="s">
        <v>25</v>
      </c>
      <c r="E47" s="11">
        <f>_xlfn.XLOOKUP("STRS1A-NL-"&amp;D47&amp;"-"&amp;$A$42&amp;"-30K",Data!$B$2:$B$1400,Data!$C$2:$C$1400,"notfind")</f>
        <v>13661</v>
      </c>
      <c r="F47" s="11">
        <f t="shared" si="23"/>
        <v>110.79480940794809</v>
      </c>
      <c r="G47" s="6" t="str">
        <f>_xlfn.XLOOKUP("STRS1A-NL-"&amp;D47&amp;"-"&amp;$A$42&amp;"-30K",Data!$B$2:$B$1400,Data!$D$2:$D$1400,"notfind")</f>
        <v>B2-U0-G2</v>
      </c>
      <c r="H47" s="26"/>
      <c r="I47" s="4" t="s">
        <v>45</v>
      </c>
      <c r="J47" s="11">
        <f>_xlfn.XLOOKUP("STRS1A-NL-"&amp;I47&amp;"-"&amp;$A$42&amp;"-30K",Data!$B$2:$B$1400,Data!$C$2:$C$1400,"notfind")</f>
        <v>11668</v>
      </c>
      <c r="K47" s="11">
        <f t="shared" si="25"/>
        <v>94.63098134630981</v>
      </c>
      <c r="L47" s="11" t="str">
        <f>_xlfn.XLOOKUP("STRS1A-NL-"&amp;I47&amp;"-"&amp;$A$42&amp;"-30K",Data!$B$2:$B$1400,Data!$D$2:$D$1400,"notfind")</f>
        <v>B2-U0-G2</v>
      </c>
      <c r="M47" s="4"/>
      <c r="N47" s="4" t="s">
        <v>25</v>
      </c>
      <c r="O47" s="11">
        <f>_xlfn.XLOOKUP("STRS1A-NL-"&amp;N47&amp;"-"&amp;$A$42&amp;"-40K",Data!$B$2:$B$1400,Data!$C$2:$C$1400,"notfind")</f>
        <v>14380</v>
      </c>
      <c r="P47" s="11">
        <f t="shared" si="24"/>
        <v>116.62611516626116</v>
      </c>
      <c r="Q47" s="6" t="str">
        <f>_xlfn.XLOOKUP("STRS1A-NL-"&amp;N47&amp;"-"&amp;$A$42&amp;"-40K",Data!$B$2:$B$1400,Data!$D$2:$D$1400,"notfind")</f>
        <v>B3-U0-G3</v>
      </c>
      <c r="R47" s="26"/>
      <c r="S47" s="4" t="s">
        <v>45</v>
      </c>
      <c r="T47" s="11">
        <f>_xlfn.XLOOKUP("STRS1A-NL-"&amp;S47&amp;"-"&amp;$A$42&amp;"-40K",Data!$B$2:$B$1400,Data!$C$2:$C$1400,"notfind")</f>
        <v>12282</v>
      </c>
      <c r="U47" s="11">
        <f t="shared" si="26"/>
        <v>99.610705596107053</v>
      </c>
      <c r="V47" s="6" t="str">
        <f>_xlfn.XLOOKUP("STRS1A-NL-"&amp;S47&amp;"-"&amp;$A$42&amp;"-40K",Data!$B$2:$B$1400,Data!$D$2:$D$1400,"notfind")</f>
        <v>B2-U0-G2</v>
      </c>
      <c r="W47" s="4"/>
      <c r="X47" s="49"/>
      <c r="Y47" s="51"/>
      <c r="Z47" s="49"/>
      <c r="AA47" s="51"/>
    </row>
    <row r="48" spans="1:31" x14ac:dyDescent="0.25">
      <c r="A48" s="15"/>
      <c r="B48" s="4"/>
      <c r="C48" s="4"/>
      <c r="D48" s="15" t="s">
        <v>26</v>
      </c>
      <c r="E48" s="10">
        <f>_xlfn.XLOOKUP("STRS1A-NL-"&amp;D48&amp;"-"&amp;$A$42&amp;"-30K",Data!$B$2:$B$1400,Data!$C$2:$C$1400,"notfind")</f>
        <v>14779</v>
      </c>
      <c r="F48" s="10">
        <f t="shared" si="23"/>
        <v>119.86212489862125</v>
      </c>
      <c r="G48" s="9" t="str">
        <f>_xlfn.XLOOKUP("STRS1A-NL-"&amp;D48&amp;"-"&amp;$A$42&amp;"-30K",Data!$B$2:$B$1400,Data!$D$2:$D$1400,"notfind")</f>
        <v>B2-U0-G3</v>
      </c>
      <c r="H48" s="26"/>
      <c r="I48" s="15" t="s">
        <v>46</v>
      </c>
      <c r="J48" s="10">
        <f>_xlfn.XLOOKUP("STRS1A-NL-"&amp;I48&amp;"-"&amp;$A$42&amp;"-30K",Data!$B$2:$B$1400,Data!$C$2:$C$1400,"notfind")</f>
        <v>11762</v>
      </c>
      <c r="K48" s="10">
        <f t="shared" si="25"/>
        <v>95.393349553933504</v>
      </c>
      <c r="L48" s="10" t="str">
        <f>_xlfn.XLOOKUP("STRS1A-NL-"&amp;I48&amp;"-"&amp;$A$42&amp;"-30K",Data!$B$2:$B$1400,Data!$D$2:$D$1400,"notfind")</f>
        <v>B2-U0-G2</v>
      </c>
      <c r="M48" s="4"/>
      <c r="N48" s="15" t="s">
        <v>26</v>
      </c>
      <c r="O48" s="10">
        <f>_xlfn.XLOOKUP("STRS1A-NL-"&amp;N48&amp;"-"&amp;$A$42&amp;"-40K",Data!$B$2:$B$1400,Data!$C$2:$C$1400,"notfind")</f>
        <v>15557</v>
      </c>
      <c r="P48" s="10">
        <f t="shared" si="24"/>
        <v>126.17193836171938</v>
      </c>
      <c r="Q48" s="9" t="str">
        <f>_xlfn.XLOOKUP("STRS1A-NL-"&amp;N48&amp;"-"&amp;$A$42&amp;"-40K",Data!$B$2:$B$1400,Data!$D$2:$D$1400,"notfind")</f>
        <v>B2-U0-G3</v>
      </c>
      <c r="R48" s="26"/>
      <c r="S48" s="15" t="s">
        <v>46</v>
      </c>
      <c r="T48" s="10">
        <f>_xlfn.XLOOKUP("STRS1A-NL-"&amp;S48&amp;"-"&amp;$A$42&amp;"-40K",Data!$B$2:$B$1400,Data!$C$2:$C$1400,"notfind")</f>
        <v>12381</v>
      </c>
      <c r="U48" s="10">
        <f t="shared" si="26"/>
        <v>100.41362530413626</v>
      </c>
      <c r="V48" s="9" t="str">
        <f>_xlfn.XLOOKUP("STRS1A-NL-"&amp;S48&amp;"-"&amp;$A$42&amp;"-40K",Data!$B$2:$B$1400,Data!$D$2:$D$1400,"notfind")</f>
        <v>B2-U0-G2</v>
      </c>
      <c r="W48" s="4"/>
      <c r="X48" s="49"/>
      <c r="Y48" s="51"/>
      <c r="Z48" s="49"/>
      <c r="AA48" s="51"/>
    </row>
    <row r="49" spans="1:27" x14ac:dyDescent="0.25">
      <c r="A49" s="15"/>
      <c r="B49" s="4"/>
      <c r="C49" s="4"/>
      <c r="D49" s="4" t="s">
        <v>27</v>
      </c>
      <c r="E49" s="11">
        <f>_xlfn.XLOOKUP("STRS1A-NL-"&amp;D49&amp;"-"&amp;$A$42&amp;"-30K",Data!$B$2:$B$1400,Data!$C$2:$C$1400,"notfind")</f>
        <v>15088</v>
      </c>
      <c r="F49" s="11">
        <f t="shared" si="23"/>
        <v>122.36820762368208</v>
      </c>
      <c r="G49" s="6" t="str">
        <f>_xlfn.XLOOKUP("STRS1A-NL-"&amp;D49&amp;"-"&amp;$A$42&amp;"-30K",Data!$B$2:$B$1400,Data!$D$2:$D$1400,"notfind")</f>
        <v>B4-U0-G2</v>
      </c>
      <c r="H49" s="26"/>
      <c r="I49" s="27"/>
      <c r="J49" s="11"/>
      <c r="K49" s="11"/>
      <c r="L49" s="11"/>
      <c r="M49" s="4"/>
      <c r="N49" s="4" t="s">
        <v>27</v>
      </c>
      <c r="O49" s="11">
        <f>_xlfn.XLOOKUP("STRS1A-NL-"&amp;N49&amp;"-"&amp;$A$42&amp;"-40K",Data!$B$2:$B$1400,Data!$C$2:$C$1400,"notfind")</f>
        <v>15882</v>
      </c>
      <c r="P49" s="11">
        <f t="shared" si="24"/>
        <v>128.80778588807786</v>
      </c>
      <c r="Q49" s="6" t="str">
        <f>_xlfn.XLOOKUP("STRS1A-NL-"&amp;N49&amp;"-"&amp;$A$42&amp;"-40K",Data!$B$2:$B$1400,Data!$D$2:$D$1400,"notfind")</f>
        <v>B4-U0-G2</v>
      </c>
      <c r="R49" s="26"/>
      <c r="S49" s="27"/>
      <c r="T49" s="11"/>
      <c r="U49" s="11"/>
      <c r="V49" s="6"/>
      <c r="W49" s="4"/>
      <c r="X49" s="49"/>
      <c r="Y49" s="51"/>
      <c r="Z49" s="49"/>
      <c r="AA49" s="51"/>
    </row>
    <row r="50" spans="1:27" x14ac:dyDescent="0.25">
      <c r="A50" s="12"/>
      <c r="B50" s="21"/>
      <c r="C50" s="4"/>
      <c r="D50" s="12" t="s">
        <v>71</v>
      </c>
      <c r="E50" s="17">
        <f>_xlfn.XLOOKUP("STRS1A-NL-"&amp;D50&amp;"-"&amp;$A$42&amp;"-30K",Data!$B$2:$B$1400,Data!$C$2:$C$1400,"notfind")</f>
        <v>15274</v>
      </c>
      <c r="F50" s="17">
        <f t="shared" si="23"/>
        <v>123.87672343876724</v>
      </c>
      <c r="G50" s="16" t="str">
        <f>_xlfn.XLOOKUP("STRS1A-NL-"&amp;D50&amp;"-"&amp;$A$42&amp;"-30K",Data!$B$2:$B$1400,Data!$D$2:$D$1400,"notfind")</f>
        <v>B2-U0-G1</v>
      </c>
      <c r="H50" s="28"/>
      <c r="I50" s="12" t="s">
        <v>72</v>
      </c>
      <c r="J50" s="17">
        <f>_xlfn.XLOOKUP("STRS1A-NL-"&amp;I50&amp;"-"&amp;$A$42&amp;"-30K",Data!$B$2:$B$1400,Data!$C$2:$C$1400,"notfind")</f>
        <v>15311</v>
      </c>
      <c r="K50" s="17">
        <f t="shared" si="25"/>
        <v>124.17680454176805</v>
      </c>
      <c r="L50" s="17" t="str">
        <f>_xlfn.XLOOKUP("STRS1A-NL-"&amp;I50&amp;"-"&amp;$A$42&amp;"-30K",Data!$B$2:$B$1400,Data!$D$2:$D$1400,"notfind")</f>
        <v>B3-U0-G1</v>
      </c>
      <c r="M50" s="4"/>
      <c r="N50" s="12" t="s">
        <v>71</v>
      </c>
      <c r="O50" s="17">
        <f>_xlfn.XLOOKUP("STRS1A-NL-"&amp;N50&amp;"-"&amp;$A$42&amp;"-40K",Data!$B$2:$B$1400,Data!$C$2:$C$1400,"notfind")</f>
        <v>16077</v>
      </c>
      <c r="P50" s="17">
        <f t="shared" si="24"/>
        <v>130.38929440389293</v>
      </c>
      <c r="Q50" s="16" t="str">
        <f>_xlfn.XLOOKUP("STRS1A-NL-"&amp;N50&amp;"-"&amp;$A$42&amp;"-40K",Data!$B$2:$B$1400,Data!$D$2:$D$1400,"notfind")</f>
        <v>B2-U0-G1</v>
      </c>
      <c r="R50" s="28"/>
      <c r="S50" s="12" t="s">
        <v>72</v>
      </c>
      <c r="T50" s="17">
        <f>_xlfn.XLOOKUP("STRS1A-NL-"&amp;S50&amp;"-"&amp;$A$42&amp;"-40K",Data!$B$2:$B$1400,Data!$C$2:$C$1400,"notfind")</f>
        <v>16117</v>
      </c>
      <c r="U50" s="35">
        <f t="shared" ref="U50" si="27">T50/B$42</f>
        <v>130.71370640713707</v>
      </c>
      <c r="V50" s="16" t="str">
        <f>_xlfn.XLOOKUP("STRS1A-NL-"&amp;S50&amp;"-"&amp;$A$42&amp;"-40K",Data!$B$2:$B$1400,Data!$D$2:$D$1400,"notfind")</f>
        <v>B3-U0-G1</v>
      </c>
      <c r="W50" s="4"/>
      <c r="X50" s="45"/>
      <c r="Y50" s="52"/>
      <c r="Z50" s="45"/>
      <c r="AA50" s="52"/>
    </row>
    <row r="51" spans="1:27" x14ac:dyDescent="0.25">
      <c r="A51" s="5" t="s">
        <v>36</v>
      </c>
      <c r="B51" s="4"/>
      <c r="C51" s="4"/>
      <c r="D51" s="4"/>
      <c r="G51" s="4"/>
      <c r="H51" s="4"/>
      <c r="I51" s="4"/>
      <c r="L51" s="4"/>
    </row>
    <row r="52" spans="1:27" x14ac:dyDescent="0.25">
      <c r="A52" s="5" t="s">
        <v>37</v>
      </c>
      <c r="B52" s="4"/>
      <c r="C52" s="4"/>
      <c r="D52" s="4"/>
      <c r="G52" s="4"/>
      <c r="H52" s="4"/>
      <c r="I52" s="4"/>
      <c r="L52" s="4"/>
    </row>
    <row r="53" spans="1:27" x14ac:dyDescent="0.25">
      <c r="A53" s="5" t="s">
        <v>38</v>
      </c>
      <c r="B53" s="4"/>
      <c r="C53" s="4"/>
      <c r="D53" s="4"/>
      <c r="G53" s="4"/>
      <c r="H53" s="4"/>
      <c r="I53" s="4"/>
      <c r="L53" s="4"/>
    </row>
    <row r="54" spans="1:27" x14ac:dyDescent="0.25">
      <c r="A54" s="6"/>
      <c r="B54" s="45" t="s">
        <v>39</v>
      </c>
      <c r="C54" s="45"/>
      <c r="D54" s="45"/>
      <c r="E54" s="45"/>
      <c r="F54" s="45"/>
      <c r="G54" s="45"/>
      <c r="H54" s="6"/>
      <c r="I54" s="6"/>
      <c r="J54" s="6"/>
      <c r="K54" s="6"/>
      <c r="L54" s="6"/>
    </row>
    <row r="55" spans="1:27" x14ac:dyDescent="0.25">
      <c r="A55" s="4"/>
      <c r="B55" s="14" t="s">
        <v>12</v>
      </c>
      <c r="C55" s="14"/>
      <c r="D55" s="14" t="s">
        <v>13</v>
      </c>
      <c r="E55" s="14" t="s">
        <v>14</v>
      </c>
      <c r="F55" s="14" t="s">
        <v>15</v>
      </c>
      <c r="G55" s="14" t="s">
        <v>16</v>
      </c>
      <c r="H55" s="14"/>
      <c r="I55" s="14"/>
      <c r="J55" s="14"/>
      <c r="K55" s="14"/>
      <c r="L55" s="14"/>
    </row>
    <row r="56" spans="1:27" x14ac:dyDescent="0.25">
      <c r="A56" s="4"/>
      <c r="B56" s="4">
        <v>0.6</v>
      </c>
      <c r="C56" s="4"/>
      <c r="D56" s="4" t="s">
        <v>17</v>
      </c>
      <c r="E56" s="4" t="s">
        <v>18</v>
      </c>
      <c r="F56" s="30">
        <v>0.95</v>
      </c>
      <c r="G56" s="30">
        <v>1</v>
      </c>
      <c r="H56" s="4"/>
      <c r="I56" s="4"/>
      <c r="J56" s="4"/>
      <c r="K56" s="30"/>
      <c r="L56" s="30"/>
    </row>
    <row r="64" spans="1:27" x14ac:dyDescent="0.25">
      <c r="M64" s="4"/>
      <c r="W64" s="4"/>
      <c r="X64" s="4"/>
      <c r="Y64" s="4"/>
      <c r="Z64" s="4"/>
    </row>
    <row r="65" spans="13:26" x14ac:dyDescent="0.25">
      <c r="M65" s="4"/>
      <c r="W65" s="4"/>
      <c r="X65" s="4"/>
      <c r="Y65" s="4"/>
      <c r="Z65" s="4"/>
    </row>
    <row r="66" spans="13:26" x14ac:dyDescent="0.25">
      <c r="M66" s="4"/>
      <c r="W66" s="4"/>
      <c r="X66" s="4"/>
      <c r="Y66" s="4"/>
      <c r="Z66" s="4"/>
    </row>
    <row r="67" spans="13:26" x14ac:dyDescent="0.25">
      <c r="M67" s="6"/>
      <c r="W67" s="6"/>
      <c r="X67" s="6"/>
      <c r="Y67" s="6"/>
      <c r="Z67" s="6"/>
    </row>
    <row r="68" spans="13:26" x14ac:dyDescent="0.25">
      <c r="M68" s="4"/>
      <c r="W68" s="4"/>
      <c r="X68" s="4"/>
      <c r="Y68" s="4"/>
      <c r="Z68" s="4"/>
    </row>
    <row r="69" spans="13:26" x14ac:dyDescent="0.25">
      <c r="M69" s="4"/>
      <c r="W69" s="4"/>
      <c r="X69" s="4"/>
      <c r="Y69" s="4"/>
      <c r="Z69" s="4"/>
    </row>
  </sheetData>
  <mergeCells count="24">
    <mergeCell ref="D4:L4"/>
    <mergeCell ref="N4:V4"/>
    <mergeCell ref="X4:AA4"/>
    <mergeCell ref="X6:X14"/>
    <mergeCell ref="Y6:Y14"/>
    <mergeCell ref="Z6:Z14"/>
    <mergeCell ref="AA6:AA14"/>
    <mergeCell ref="X15:X23"/>
    <mergeCell ref="Y15:Y23"/>
    <mergeCell ref="Z15:Z23"/>
    <mergeCell ref="AA15:AA23"/>
    <mergeCell ref="X24:X32"/>
    <mergeCell ref="Y24:Y32"/>
    <mergeCell ref="Z24:Z32"/>
    <mergeCell ref="AA24:AA32"/>
    <mergeCell ref="B54:G54"/>
    <mergeCell ref="X33:X41"/>
    <mergeCell ref="Y33:Y41"/>
    <mergeCell ref="Z33:Z41"/>
    <mergeCell ref="AA33:AA41"/>
    <mergeCell ref="X42:X50"/>
    <mergeCell ref="Y42:Y50"/>
    <mergeCell ref="Z42:Z50"/>
    <mergeCell ref="AA42:AA50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CF3D1-33A6-4E57-ABF3-E20ACBB5F287}">
  <sheetPr>
    <tabColor rgb="FFFF33CC"/>
  </sheetPr>
  <dimension ref="A1:G12"/>
  <sheetViews>
    <sheetView workbookViewId="0">
      <selection activeCell="E25" sqref="E25"/>
    </sheetView>
  </sheetViews>
  <sheetFormatPr baseColWidth="10" defaultRowHeight="15" x14ac:dyDescent="0.25"/>
  <cols>
    <col min="1" max="1" width="14.140625" customWidth="1"/>
  </cols>
  <sheetData>
    <row r="1" spans="1:7" ht="25.5" x14ac:dyDescent="0.25">
      <c r="A1" s="36" t="s">
        <v>5</v>
      </c>
      <c r="B1" s="36" t="s">
        <v>63</v>
      </c>
      <c r="C1" s="39" t="s">
        <v>70</v>
      </c>
      <c r="D1" s="42" t="s">
        <v>69</v>
      </c>
    </row>
    <row r="2" spans="1:7" x14ac:dyDescent="0.25">
      <c r="A2" s="37" t="s">
        <v>28</v>
      </c>
      <c r="B2" s="13">
        <v>58.4</v>
      </c>
      <c r="C2" s="40">
        <f>AVERAGE('STRS1A (NL-en)'!O6:O14)</f>
        <v>8588</v>
      </c>
      <c r="D2" s="41">
        <v>8500</v>
      </c>
    </row>
    <row r="3" spans="1:7" x14ac:dyDescent="0.25">
      <c r="A3" s="37" t="s">
        <v>29</v>
      </c>
      <c r="B3" s="13">
        <v>66.599999999999994</v>
      </c>
      <c r="C3" s="40">
        <f>AVERAGE('STRS1A (NL-en)'!O15:O23)</f>
        <v>9651.7777777777774</v>
      </c>
      <c r="D3" s="41">
        <v>9700</v>
      </c>
    </row>
    <row r="4" spans="1:7" x14ac:dyDescent="0.25">
      <c r="A4" s="37" t="s">
        <v>30</v>
      </c>
      <c r="B4" s="13">
        <v>86.3</v>
      </c>
      <c r="C4" s="40">
        <f>AVERAGE('STRS1A (NL-en)'!O24:O32)</f>
        <v>11989.444444444445</v>
      </c>
      <c r="D4" s="41">
        <v>12000</v>
      </c>
    </row>
    <row r="5" spans="1:7" x14ac:dyDescent="0.25">
      <c r="A5" s="37" t="s">
        <v>31</v>
      </c>
      <c r="B5" s="13">
        <v>107</v>
      </c>
      <c r="C5" s="40">
        <f>AVERAGE('STRS1A (NL-en)'!O33:O41)</f>
        <v>14170.111111111111</v>
      </c>
      <c r="D5" s="41">
        <v>14000</v>
      </c>
    </row>
    <row r="6" spans="1:7" x14ac:dyDescent="0.25">
      <c r="A6" s="37" t="s">
        <v>32</v>
      </c>
      <c r="B6" s="38">
        <v>123.3</v>
      </c>
      <c r="C6" s="40">
        <f>AVERAGE('STRS1A (NL-en)'!O42:O50)</f>
        <v>15778.111111111111</v>
      </c>
      <c r="D6" s="41">
        <v>16000</v>
      </c>
    </row>
    <row r="7" spans="1:7" x14ac:dyDescent="0.25">
      <c r="C7" s="25"/>
    </row>
    <row r="8" spans="1:7" x14ac:dyDescent="0.25">
      <c r="C8" s="25"/>
      <c r="G8" s="4"/>
    </row>
    <row r="9" spans="1:7" x14ac:dyDescent="0.25">
      <c r="G9" s="4"/>
    </row>
    <row r="10" spans="1:7" x14ac:dyDescent="0.25">
      <c r="G10" s="4"/>
    </row>
    <row r="11" spans="1:7" x14ac:dyDescent="0.25">
      <c r="G11" s="4"/>
    </row>
    <row r="12" spans="1:7" x14ac:dyDescent="0.25">
      <c r="G12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08E8A-B287-46D2-A27E-263CC08F5457}">
  <sheetPr>
    <outlinePr summaryBelow="0"/>
  </sheetPr>
  <dimension ref="A1:D1346"/>
  <sheetViews>
    <sheetView workbookViewId="0">
      <selection sqref="A1:D161"/>
    </sheetView>
  </sheetViews>
  <sheetFormatPr baseColWidth="10" defaultRowHeight="15" x14ac:dyDescent="0.25"/>
  <cols>
    <col min="2" max="2" width="23.28515625" style="43" bestFit="1" customWidth="1"/>
    <col min="3" max="3" width="9.28515625" style="43" bestFit="1" customWidth="1"/>
    <col min="4" max="4" width="7.5703125" style="43" bestFit="1" customWidth="1"/>
    <col min="5" max="255" width="9.140625" customWidth="1"/>
  </cols>
  <sheetData>
    <row r="1" spans="1:4" ht="19.5" customHeight="1" x14ac:dyDescent="0.25">
      <c r="A1" t="s">
        <v>73</v>
      </c>
      <c r="B1" s="33" t="s">
        <v>52</v>
      </c>
      <c r="C1" s="33" t="s">
        <v>53</v>
      </c>
      <c r="D1" s="43" t="s">
        <v>54</v>
      </c>
    </row>
    <row r="2" spans="1:4" ht="17.25" customHeight="1" x14ac:dyDescent="0.25">
      <c r="A2">
        <v>1</v>
      </c>
      <c r="B2" s="34" t="s">
        <v>156</v>
      </c>
      <c r="C2" s="34">
        <v>8514</v>
      </c>
      <c r="D2" s="43" t="s">
        <v>55</v>
      </c>
    </row>
    <row r="3" spans="1:4" ht="17.25" customHeight="1" x14ac:dyDescent="0.25">
      <c r="A3">
        <v>2</v>
      </c>
      <c r="B3" s="34" t="s">
        <v>157</v>
      </c>
      <c r="C3" s="34">
        <v>9569</v>
      </c>
      <c r="D3" s="43" t="s">
        <v>56</v>
      </c>
    </row>
    <row r="4" spans="1:4" ht="17.25" customHeight="1" x14ac:dyDescent="0.25">
      <c r="A4">
        <v>3</v>
      </c>
      <c r="B4" s="34" t="s">
        <v>158</v>
      </c>
      <c r="C4" s="34">
        <v>11886</v>
      </c>
      <c r="D4" s="43" t="s">
        <v>56</v>
      </c>
    </row>
    <row r="5" spans="1:4" ht="17.25" customHeight="1" x14ac:dyDescent="0.25">
      <c r="A5">
        <v>4</v>
      </c>
      <c r="B5" s="34" t="s">
        <v>159</v>
      </c>
      <c r="C5" s="34">
        <v>14048</v>
      </c>
      <c r="D5" s="43" t="s">
        <v>56</v>
      </c>
    </row>
    <row r="6" spans="1:4" ht="17.25" customHeight="1" x14ac:dyDescent="0.25">
      <c r="A6">
        <v>5</v>
      </c>
      <c r="B6" s="34" t="s">
        <v>160</v>
      </c>
      <c r="C6" s="34">
        <v>15642</v>
      </c>
      <c r="D6" s="43" t="s">
        <v>56</v>
      </c>
    </row>
    <row r="7" spans="1:4" ht="17.25" customHeight="1" x14ac:dyDescent="0.25">
      <c r="A7">
        <v>6</v>
      </c>
      <c r="B7" s="34" t="s">
        <v>161</v>
      </c>
      <c r="C7" s="34">
        <v>8558</v>
      </c>
      <c r="D7" s="43" t="s">
        <v>55</v>
      </c>
    </row>
    <row r="8" spans="1:4" ht="17.25" customHeight="1" x14ac:dyDescent="0.25">
      <c r="A8">
        <v>7</v>
      </c>
      <c r="B8" s="34" t="s">
        <v>162</v>
      </c>
      <c r="C8" s="34">
        <v>9618</v>
      </c>
      <c r="D8" s="43" t="s">
        <v>55</v>
      </c>
    </row>
    <row r="9" spans="1:4" ht="17.25" customHeight="1" x14ac:dyDescent="0.25">
      <c r="A9">
        <v>8</v>
      </c>
      <c r="B9" s="34" t="s">
        <v>163</v>
      </c>
      <c r="C9" s="34">
        <v>11947</v>
      </c>
      <c r="D9" s="43" t="s">
        <v>55</v>
      </c>
    </row>
    <row r="10" spans="1:4" ht="17.25" customHeight="1" x14ac:dyDescent="0.25">
      <c r="A10">
        <v>9</v>
      </c>
      <c r="B10" s="34" t="s">
        <v>164</v>
      </c>
      <c r="C10" s="34">
        <v>14120</v>
      </c>
      <c r="D10" s="43" t="s">
        <v>56</v>
      </c>
    </row>
    <row r="11" spans="1:4" ht="17.25" customHeight="1" x14ac:dyDescent="0.25">
      <c r="A11">
        <v>10</v>
      </c>
      <c r="B11" s="34" t="s">
        <v>165</v>
      </c>
      <c r="C11" s="34">
        <v>15722</v>
      </c>
      <c r="D11" s="43" t="s">
        <v>56</v>
      </c>
    </row>
    <row r="12" spans="1:4" ht="17.25" customHeight="1" x14ac:dyDescent="0.25">
      <c r="A12">
        <v>11</v>
      </c>
      <c r="B12" s="34" t="s">
        <v>166</v>
      </c>
      <c r="C12" s="34">
        <v>7712</v>
      </c>
      <c r="D12" s="43" t="s">
        <v>55</v>
      </c>
    </row>
    <row r="13" spans="1:4" ht="17.25" customHeight="1" x14ac:dyDescent="0.25">
      <c r="A13">
        <v>12</v>
      </c>
      <c r="B13" s="34" t="s">
        <v>167</v>
      </c>
      <c r="C13" s="34">
        <v>8667</v>
      </c>
      <c r="D13" s="43" t="s">
        <v>55</v>
      </c>
    </row>
    <row r="14" spans="1:4" ht="17.25" customHeight="1" x14ac:dyDescent="0.25">
      <c r="A14">
        <v>13</v>
      </c>
      <c r="B14" s="34" t="s">
        <v>168</v>
      </c>
      <c r="C14" s="34">
        <v>10767</v>
      </c>
      <c r="D14" s="43" t="s">
        <v>55</v>
      </c>
    </row>
    <row r="15" spans="1:4" ht="17.25" customHeight="1" x14ac:dyDescent="0.25">
      <c r="A15">
        <v>14</v>
      </c>
      <c r="B15" s="34" t="s">
        <v>169</v>
      </c>
      <c r="C15" s="34">
        <v>12725</v>
      </c>
      <c r="D15" s="43" t="s">
        <v>55</v>
      </c>
    </row>
    <row r="16" spans="1:4" ht="17.25" customHeight="1" x14ac:dyDescent="0.25">
      <c r="A16">
        <v>15</v>
      </c>
      <c r="B16" s="34" t="s">
        <v>170</v>
      </c>
      <c r="C16" s="34">
        <v>14169</v>
      </c>
      <c r="D16" s="43" t="s">
        <v>56</v>
      </c>
    </row>
    <row r="17" spans="1:4" ht="17.25" customHeight="1" x14ac:dyDescent="0.25">
      <c r="A17">
        <v>16</v>
      </c>
      <c r="B17" s="34" t="s">
        <v>171</v>
      </c>
      <c r="C17" s="34">
        <v>8318</v>
      </c>
      <c r="D17" s="43" t="s">
        <v>49</v>
      </c>
    </row>
    <row r="18" spans="1:4" ht="17.25" customHeight="1" x14ac:dyDescent="0.25">
      <c r="A18">
        <v>17</v>
      </c>
      <c r="B18" s="34" t="s">
        <v>172</v>
      </c>
      <c r="C18" s="34">
        <v>9348</v>
      </c>
      <c r="D18" s="43" t="s">
        <v>47</v>
      </c>
    </row>
    <row r="19" spans="1:4" ht="17.25" customHeight="1" x14ac:dyDescent="0.25">
      <c r="A19">
        <v>18</v>
      </c>
      <c r="B19" s="34" t="s">
        <v>173</v>
      </c>
      <c r="C19" s="34">
        <v>11612</v>
      </c>
      <c r="D19" s="43" t="s">
        <v>48</v>
      </c>
    </row>
    <row r="20" spans="1:4" ht="17.25" customHeight="1" x14ac:dyDescent="0.25">
      <c r="A20">
        <v>19</v>
      </c>
      <c r="B20" s="34" t="s">
        <v>174</v>
      </c>
      <c r="C20" s="34">
        <v>13724</v>
      </c>
      <c r="D20" s="43" t="s">
        <v>48</v>
      </c>
    </row>
    <row r="21" spans="1:4" ht="17.25" customHeight="1" x14ac:dyDescent="0.25">
      <c r="A21">
        <v>20</v>
      </c>
      <c r="B21" s="34" t="s">
        <v>175</v>
      </c>
      <c r="C21" s="34">
        <v>15282</v>
      </c>
      <c r="D21" s="43" t="s">
        <v>48</v>
      </c>
    </row>
    <row r="22" spans="1:4" ht="17.25" customHeight="1" x14ac:dyDescent="0.25">
      <c r="A22">
        <v>21</v>
      </c>
      <c r="B22" s="34" t="s">
        <v>176</v>
      </c>
      <c r="C22" s="34">
        <v>6952</v>
      </c>
      <c r="D22" s="43" t="s">
        <v>49</v>
      </c>
    </row>
    <row r="23" spans="1:4" ht="17.25" customHeight="1" x14ac:dyDescent="0.25">
      <c r="A23">
        <v>22</v>
      </c>
      <c r="B23" s="34" t="s">
        <v>177</v>
      </c>
      <c r="C23" s="34">
        <v>7814</v>
      </c>
      <c r="D23" s="43" t="s">
        <v>49</v>
      </c>
    </row>
    <row r="24" spans="1:4" ht="17.25" customHeight="1" x14ac:dyDescent="0.25">
      <c r="A24">
        <v>23</v>
      </c>
      <c r="B24" s="34" t="s">
        <v>178</v>
      </c>
      <c r="C24" s="34">
        <v>9706</v>
      </c>
      <c r="D24" s="43" t="s">
        <v>47</v>
      </c>
    </row>
    <row r="25" spans="1:4" ht="17.25" customHeight="1" x14ac:dyDescent="0.25">
      <c r="A25">
        <v>24</v>
      </c>
      <c r="B25" s="34" t="s">
        <v>179</v>
      </c>
      <c r="C25" s="34">
        <v>11472</v>
      </c>
      <c r="D25" s="43" t="s">
        <v>47</v>
      </c>
    </row>
    <row r="26" spans="1:4" ht="17.25" customHeight="1" x14ac:dyDescent="0.25">
      <c r="A26">
        <v>25</v>
      </c>
      <c r="B26" s="34" t="s">
        <v>180</v>
      </c>
      <c r="C26" s="34">
        <v>12773</v>
      </c>
      <c r="D26" s="43" t="s">
        <v>48</v>
      </c>
    </row>
    <row r="27" spans="1:4" ht="17.25" customHeight="1" x14ac:dyDescent="0.25">
      <c r="A27">
        <v>26</v>
      </c>
      <c r="B27" s="34" t="s">
        <v>181</v>
      </c>
      <c r="C27" s="34">
        <v>7754</v>
      </c>
      <c r="D27" s="43" t="s">
        <v>47</v>
      </c>
    </row>
    <row r="28" spans="1:4" ht="17.25" customHeight="1" x14ac:dyDescent="0.25">
      <c r="A28">
        <v>27</v>
      </c>
      <c r="B28" s="34" t="s">
        <v>182</v>
      </c>
      <c r="C28" s="34">
        <v>8714</v>
      </c>
      <c r="D28" s="43" t="s">
        <v>48</v>
      </c>
    </row>
    <row r="29" spans="1:4" ht="17.25" customHeight="1" x14ac:dyDescent="0.25">
      <c r="A29">
        <v>28</v>
      </c>
      <c r="B29" s="34" t="s">
        <v>183</v>
      </c>
      <c r="C29" s="34">
        <v>10825</v>
      </c>
      <c r="D29" s="43" t="s">
        <v>48</v>
      </c>
    </row>
    <row r="30" spans="1:4" ht="17.25" customHeight="1" x14ac:dyDescent="0.25">
      <c r="A30">
        <v>29</v>
      </c>
      <c r="B30" s="34" t="s">
        <v>184</v>
      </c>
      <c r="C30" s="34">
        <v>12794</v>
      </c>
      <c r="D30" s="43" t="s">
        <v>48</v>
      </c>
    </row>
    <row r="31" spans="1:4" ht="17.25" customHeight="1" x14ac:dyDescent="0.25">
      <c r="A31">
        <v>30</v>
      </c>
      <c r="B31" s="34" t="s">
        <v>185</v>
      </c>
      <c r="C31" s="34">
        <v>14245</v>
      </c>
      <c r="D31" s="43" t="s">
        <v>55</v>
      </c>
    </row>
    <row r="32" spans="1:4" ht="17.25" customHeight="1" x14ac:dyDescent="0.25">
      <c r="A32">
        <v>31</v>
      </c>
      <c r="B32" s="34" t="s">
        <v>186</v>
      </c>
      <c r="C32" s="34">
        <v>6013</v>
      </c>
      <c r="D32" s="43" t="s">
        <v>49</v>
      </c>
    </row>
    <row r="33" spans="1:4" ht="17.25" customHeight="1" x14ac:dyDescent="0.25">
      <c r="A33">
        <v>32</v>
      </c>
      <c r="B33" s="34" t="s">
        <v>187</v>
      </c>
      <c r="C33" s="34">
        <v>6758</v>
      </c>
      <c r="D33" s="43" t="s">
        <v>49</v>
      </c>
    </row>
    <row r="34" spans="1:4" ht="17.25" customHeight="1" x14ac:dyDescent="0.25">
      <c r="A34">
        <v>33</v>
      </c>
      <c r="B34" s="34" t="s">
        <v>188</v>
      </c>
      <c r="C34" s="34">
        <v>8394</v>
      </c>
      <c r="D34" s="43" t="s">
        <v>47</v>
      </c>
    </row>
    <row r="35" spans="1:4" ht="17.25" customHeight="1" x14ac:dyDescent="0.25">
      <c r="A35">
        <v>34</v>
      </c>
      <c r="B35" s="34" t="s">
        <v>189</v>
      </c>
      <c r="C35" s="34">
        <v>9921</v>
      </c>
      <c r="D35" s="43" t="s">
        <v>48</v>
      </c>
    </row>
    <row r="36" spans="1:4" ht="17.25" customHeight="1" x14ac:dyDescent="0.25">
      <c r="A36">
        <v>35</v>
      </c>
      <c r="B36" s="34" t="s">
        <v>190</v>
      </c>
      <c r="C36" s="34">
        <v>11047</v>
      </c>
      <c r="D36" s="43" t="s">
        <v>48</v>
      </c>
    </row>
    <row r="37" spans="1:4" ht="17.25" customHeight="1" x14ac:dyDescent="0.25">
      <c r="A37">
        <v>36</v>
      </c>
      <c r="B37" s="34" t="s">
        <v>191</v>
      </c>
      <c r="C37" s="34">
        <v>8279</v>
      </c>
      <c r="D37" s="43" t="s">
        <v>48</v>
      </c>
    </row>
    <row r="38" spans="1:4" ht="17.25" customHeight="1" x14ac:dyDescent="0.25">
      <c r="A38">
        <v>37</v>
      </c>
      <c r="B38" s="34" t="s">
        <v>192</v>
      </c>
      <c r="C38" s="34">
        <v>9304</v>
      </c>
      <c r="D38" s="43" t="s">
        <v>48</v>
      </c>
    </row>
    <row r="39" spans="1:4" ht="17.25" customHeight="1" x14ac:dyDescent="0.25">
      <c r="A39">
        <v>38</v>
      </c>
      <c r="B39" s="34" t="s">
        <v>193</v>
      </c>
      <c r="C39" s="34">
        <v>11558</v>
      </c>
      <c r="D39" s="43" t="s">
        <v>48</v>
      </c>
    </row>
    <row r="40" spans="1:4" ht="17.25" customHeight="1" x14ac:dyDescent="0.25">
      <c r="A40">
        <v>39</v>
      </c>
      <c r="B40" s="34" t="s">
        <v>194</v>
      </c>
      <c r="C40" s="34">
        <v>13660</v>
      </c>
      <c r="D40" s="43" t="s">
        <v>48</v>
      </c>
    </row>
    <row r="41" spans="1:4" ht="17.25" customHeight="1" x14ac:dyDescent="0.25">
      <c r="A41">
        <v>40</v>
      </c>
      <c r="B41" s="34" t="s">
        <v>195</v>
      </c>
      <c r="C41" s="34">
        <v>15210</v>
      </c>
      <c r="D41" s="43" t="s">
        <v>55</v>
      </c>
    </row>
    <row r="42" spans="1:4" ht="17.25" customHeight="1" x14ac:dyDescent="0.25">
      <c r="A42">
        <v>41</v>
      </c>
      <c r="B42" s="34" t="s">
        <v>196</v>
      </c>
      <c r="C42" s="34">
        <v>6946</v>
      </c>
      <c r="D42" s="43" t="s">
        <v>49</v>
      </c>
    </row>
    <row r="43" spans="1:4" ht="17.25" customHeight="1" x14ac:dyDescent="0.25">
      <c r="A43">
        <v>42</v>
      </c>
      <c r="B43" s="34" t="s">
        <v>197</v>
      </c>
      <c r="C43" s="34">
        <v>7806</v>
      </c>
      <c r="D43" s="43" t="s">
        <v>48</v>
      </c>
    </row>
    <row r="44" spans="1:4" ht="17.25" customHeight="1" x14ac:dyDescent="0.25">
      <c r="A44">
        <v>43</v>
      </c>
      <c r="B44" s="34" t="s">
        <v>198</v>
      </c>
      <c r="C44" s="34">
        <v>9697</v>
      </c>
      <c r="D44" s="43" t="s">
        <v>48</v>
      </c>
    </row>
    <row r="45" spans="1:4" ht="17.25" customHeight="1" x14ac:dyDescent="0.25">
      <c r="A45">
        <v>44</v>
      </c>
      <c r="B45" s="34" t="s">
        <v>199</v>
      </c>
      <c r="C45" s="34">
        <v>11460</v>
      </c>
      <c r="D45" s="43" t="s">
        <v>48</v>
      </c>
    </row>
    <row r="46" spans="1:4" ht="17.25" customHeight="1" x14ac:dyDescent="0.25">
      <c r="A46">
        <v>45</v>
      </c>
      <c r="B46" s="34" t="s">
        <v>200</v>
      </c>
      <c r="C46" s="34">
        <v>12761</v>
      </c>
      <c r="D46" s="43" t="s">
        <v>48</v>
      </c>
    </row>
    <row r="47" spans="1:4" ht="17.25" customHeight="1" x14ac:dyDescent="0.25">
      <c r="A47">
        <v>46</v>
      </c>
      <c r="B47" s="34" t="s">
        <v>201</v>
      </c>
      <c r="C47" s="34">
        <v>7436</v>
      </c>
      <c r="D47" s="43" t="s">
        <v>48</v>
      </c>
    </row>
    <row r="48" spans="1:4" ht="17.25" customHeight="1" x14ac:dyDescent="0.25">
      <c r="A48">
        <v>47</v>
      </c>
      <c r="B48" s="34" t="s">
        <v>202</v>
      </c>
      <c r="C48" s="34">
        <v>8357</v>
      </c>
      <c r="D48" s="43" t="s">
        <v>48</v>
      </c>
    </row>
    <row r="49" spans="1:4" ht="17.25" customHeight="1" x14ac:dyDescent="0.25">
      <c r="A49">
        <v>48</v>
      </c>
      <c r="B49" s="34" t="s">
        <v>203</v>
      </c>
      <c r="C49" s="34">
        <v>10381</v>
      </c>
      <c r="D49" s="43" t="s">
        <v>48</v>
      </c>
    </row>
    <row r="50" spans="1:4" ht="17.25" customHeight="1" x14ac:dyDescent="0.25">
      <c r="A50">
        <v>49</v>
      </c>
      <c r="B50" s="34" t="s">
        <v>204</v>
      </c>
      <c r="C50" s="34">
        <v>12269</v>
      </c>
      <c r="D50" s="43" t="s">
        <v>48</v>
      </c>
    </row>
    <row r="51" spans="1:4" ht="17.25" customHeight="1" x14ac:dyDescent="0.25">
      <c r="A51">
        <v>50</v>
      </c>
      <c r="B51" s="34" t="s">
        <v>205</v>
      </c>
      <c r="C51" s="34">
        <v>13661</v>
      </c>
      <c r="D51" s="43" t="s">
        <v>48</v>
      </c>
    </row>
    <row r="52" spans="1:4" ht="17.25" customHeight="1" x14ac:dyDescent="0.25">
      <c r="A52">
        <v>51</v>
      </c>
      <c r="B52" s="34" t="s">
        <v>206</v>
      </c>
      <c r="C52" s="34">
        <v>6351</v>
      </c>
      <c r="D52" s="43" t="s">
        <v>49</v>
      </c>
    </row>
    <row r="53" spans="1:4" ht="17.25" customHeight="1" x14ac:dyDescent="0.25">
      <c r="A53">
        <v>52</v>
      </c>
      <c r="B53" s="34" t="s">
        <v>207</v>
      </c>
      <c r="C53" s="34">
        <v>7138</v>
      </c>
      <c r="D53" s="43" t="s">
        <v>48</v>
      </c>
    </row>
    <row r="54" spans="1:4" ht="17.25" customHeight="1" x14ac:dyDescent="0.25">
      <c r="A54">
        <v>53</v>
      </c>
      <c r="B54" s="34" t="s">
        <v>208</v>
      </c>
      <c r="C54" s="34">
        <v>8866</v>
      </c>
      <c r="D54" s="43" t="s">
        <v>48</v>
      </c>
    </row>
    <row r="55" spans="1:4" ht="17.25" customHeight="1" x14ac:dyDescent="0.25">
      <c r="A55">
        <v>54</v>
      </c>
      <c r="B55" s="34" t="s">
        <v>209</v>
      </c>
      <c r="C55" s="34">
        <v>10479</v>
      </c>
      <c r="D55" s="43" t="s">
        <v>48</v>
      </c>
    </row>
    <row r="56" spans="1:4" ht="17.25" customHeight="1" x14ac:dyDescent="0.25">
      <c r="A56">
        <v>55</v>
      </c>
      <c r="B56" s="34" t="s">
        <v>210</v>
      </c>
      <c r="C56" s="34">
        <v>11668</v>
      </c>
      <c r="D56" s="43" t="s">
        <v>48</v>
      </c>
    </row>
    <row r="57" spans="1:4" ht="17.25" customHeight="1" x14ac:dyDescent="0.25">
      <c r="A57">
        <v>56</v>
      </c>
      <c r="B57" s="34" t="s">
        <v>211</v>
      </c>
      <c r="C57" s="34">
        <v>8044</v>
      </c>
      <c r="D57" s="43" t="s">
        <v>50</v>
      </c>
    </row>
    <row r="58" spans="1:4" ht="17.25" customHeight="1" x14ac:dyDescent="0.25">
      <c r="A58">
        <v>57</v>
      </c>
      <c r="B58" s="34" t="s">
        <v>212</v>
      </c>
      <c r="C58" s="34">
        <v>9040</v>
      </c>
      <c r="D58" s="43" t="s">
        <v>48</v>
      </c>
    </row>
    <row r="59" spans="1:4" ht="17.25" customHeight="1" x14ac:dyDescent="0.25">
      <c r="A59">
        <v>58</v>
      </c>
      <c r="B59" s="34" t="s">
        <v>213</v>
      </c>
      <c r="C59" s="34">
        <v>11230</v>
      </c>
      <c r="D59" s="43" t="s">
        <v>48</v>
      </c>
    </row>
    <row r="60" spans="1:4" ht="17.25" customHeight="1" x14ac:dyDescent="0.25">
      <c r="A60">
        <v>59</v>
      </c>
      <c r="B60" s="34" t="s">
        <v>214</v>
      </c>
      <c r="C60" s="34">
        <v>13273</v>
      </c>
      <c r="D60" s="43" t="s">
        <v>48</v>
      </c>
    </row>
    <row r="61" spans="1:4" ht="17.25" customHeight="1" x14ac:dyDescent="0.25">
      <c r="A61">
        <v>60</v>
      </c>
      <c r="B61" s="34" t="s">
        <v>215</v>
      </c>
      <c r="C61" s="34">
        <v>14779</v>
      </c>
      <c r="D61" s="43" t="s">
        <v>57</v>
      </c>
    </row>
    <row r="62" spans="1:4" ht="17.25" customHeight="1" x14ac:dyDescent="0.25">
      <c r="A62">
        <v>61</v>
      </c>
      <c r="B62" s="34" t="s">
        <v>216</v>
      </c>
      <c r="C62" s="34">
        <v>6402</v>
      </c>
      <c r="D62" s="43" t="s">
        <v>50</v>
      </c>
    </row>
    <row r="63" spans="1:4" ht="17.25" customHeight="1" x14ac:dyDescent="0.25">
      <c r="A63">
        <v>62</v>
      </c>
      <c r="B63" s="34" t="s">
        <v>217</v>
      </c>
      <c r="C63" s="34">
        <v>7195</v>
      </c>
      <c r="D63" s="43" t="s">
        <v>50</v>
      </c>
    </row>
    <row r="64" spans="1:4" ht="17.25" customHeight="1" x14ac:dyDescent="0.25">
      <c r="A64">
        <v>63</v>
      </c>
      <c r="B64" s="34" t="s">
        <v>218</v>
      </c>
      <c r="C64" s="34">
        <v>8937</v>
      </c>
      <c r="D64" s="43" t="s">
        <v>50</v>
      </c>
    </row>
    <row r="65" spans="1:4" ht="17.25" customHeight="1" x14ac:dyDescent="0.25">
      <c r="A65">
        <v>64</v>
      </c>
      <c r="B65" s="34" t="s">
        <v>219</v>
      </c>
      <c r="C65" s="34">
        <v>10563</v>
      </c>
      <c r="D65" s="43" t="s">
        <v>48</v>
      </c>
    </row>
    <row r="66" spans="1:4" ht="17.25" customHeight="1" x14ac:dyDescent="0.25">
      <c r="A66">
        <v>65</v>
      </c>
      <c r="B66" s="34" t="s">
        <v>220</v>
      </c>
      <c r="C66" s="34">
        <v>11762</v>
      </c>
      <c r="D66" s="43" t="s">
        <v>48</v>
      </c>
    </row>
    <row r="67" spans="1:4" ht="17.25" customHeight="1" x14ac:dyDescent="0.25">
      <c r="A67">
        <v>66</v>
      </c>
      <c r="B67" s="34" t="s">
        <v>221</v>
      </c>
      <c r="C67" s="34">
        <v>8212</v>
      </c>
      <c r="D67" s="43" t="s">
        <v>51</v>
      </c>
    </row>
    <row r="68" spans="1:4" ht="17.25" customHeight="1" x14ac:dyDescent="0.25">
      <c r="A68">
        <v>67</v>
      </c>
      <c r="B68" s="34" t="s">
        <v>222</v>
      </c>
      <c r="C68" s="34">
        <v>9229</v>
      </c>
      <c r="D68" s="43" t="s">
        <v>55</v>
      </c>
    </row>
    <row r="69" spans="1:4" ht="17.25" customHeight="1" x14ac:dyDescent="0.25">
      <c r="A69">
        <v>68</v>
      </c>
      <c r="B69" s="34" t="s">
        <v>223</v>
      </c>
      <c r="C69" s="34">
        <v>11465</v>
      </c>
      <c r="D69" s="43" t="s">
        <v>55</v>
      </c>
    </row>
    <row r="70" spans="1:4" ht="17.25" customHeight="1" x14ac:dyDescent="0.25">
      <c r="A70">
        <v>69</v>
      </c>
      <c r="B70" s="34" t="s">
        <v>224</v>
      </c>
      <c r="C70" s="34">
        <v>13550</v>
      </c>
      <c r="D70" s="43" t="s">
        <v>58</v>
      </c>
    </row>
    <row r="71" spans="1:4" ht="17.25" customHeight="1" x14ac:dyDescent="0.25">
      <c r="A71">
        <v>70</v>
      </c>
      <c r="B71" s="34" t="s">
        <v>225</v>
      </c>
      <c r="C71" s="34">
        <v>15088</v>
      </c>
      <c r="D71" s="43" t="s">
        <v>58</v>
      </c>
    </row>
    <row r="72" spans="1:4" ht="17.25" customHeight="1" x14ac:dyDescent="0.25">
      <c r="A72">
        <v>71</v>
      </c>
      <c r="B72" s="34" t="s">
        <v>226</v>
      </c>
      <c r="C72" s="34">
        <v>8313</v>
      </c>
      <c r="D72" s="43" t="s">
        <v>49</v>
      </c>
    </row>
    <row r="73" spans="1:4" ht="17.25" customHeight="1" x14ac:dyDescent="0.25">
      <c r="A73">
        <v>72</v>
      </c>
      <c r="B73" s="34" t="s">
        <v>227</v>
      </c>
      <c r="C73" s="34">
        <v>9343</v>
      </c>
      <c r="D73" s="43" t="s">
        <v>47</v>
      </c>
    </row>
    <row r="74" spans="1:4" ht="17.25" customHeight="1" x14ac:dyDescent="0.25">
      <c r="A74">
        <v>73</v>
      </c>
      <c r="B74" s="34" t="s">
        <v>228</v>
      </c>
      <c r="C74" s="34">
        <v>11606</v>
      </c>
      <c r="D74" s="43" t="s">
        <v>47</v>
      </c>
    </row>
    <row r="75" spans="1:4" ht="17.25" customHeight="1" x14ac:dyDescent="0.25">
      <c r="A75">
        <v>74</v>
      </c>
      <c r="B75" s="34" t="s">
        <v>229</v>
      </c>
      <c r="C75" s="34">
        <v>13717</v>
      </c>
      <c r="D75" s="43" t="s">
        <v>47</v>
      </c>
    </row>
    <row r="76" spans="1:4" ht="17.25" customHeight="1" x14ac:dyDescent="0.25">
      <c r="A76">
        <v>75</v>
      </c>
      <c r="B76" s="34" t="s">
        <v>230</v>
      </c>
      <c r="C76" s="34">
        <v>15274</v>
      </c>
      <c r="D76" s="43" t="s">
        <v>47</v>
      </c>
    </row>
    <row r="77" spans="1:4" ht="17.25" customHeight="1" x14ac:dyDescent="0.25">
      <c r="A77">
        <v>76</v>
      </c>
      <c r="B77" s="34" t="s">
        <v>231</v>
      </c>
      <c r="C77" s="34">
        <v>8334</v>
      </c>
      <c r="D77" s="43" t="s">
        <v>47</v>
      </c>
    </row>
    <row r="78" spans="1:4" ht="17.25" customHeight="1" x14ac:dyDescent="0.25">
      <c r="A78">
        <v>77</v>
      </c>
      <c r="B78" s="34" t="s">
        <v>232</v>
      </c>
      <c r="C78" s="34">
        <v>9366</v>
      </c>
      <c r="D78" s="43" t="s">
        <v>47</v>
      </c>
    </row>
    <row r="79" spans="1:4" ht="17.25" customHeight="1" x14ac:dyDescent="0.25">
      <c r="A79">
        <v>78</v>
      </c>
      <c r="B79" s="34" t="s">
        <v>233</v>
      </c>
      <c r="C79" s="34">
        <v>11634</v>
      </c>
      <c r="D79" s="43" t="s">
        <v>47</v>
      </c>
    </row>
    <row r="80" spans="1:4" ht="17.25" customHeight="1" x14ac:dyDescent="0.25">
      <c r="A80">
        <v>79</v>
      </c>
      <c r="B80" s="34" t="s">
        <v>234</v>
      </c>
      <c r="C80" s="34">
        <v>13750</v>
      </c>
      <c r="D80" s="43" t="s">
        <v>47</v>
      </c>
    </row>
    <row r="81" spans="1:4" ht="17.25" customHeight="1" x14ac:dyDescent="0.25">
      <c r="A81">
        <v>80</v>
      </c>
      <c r="B81" s="34" t="s">
        <v>235</v>
      </c>
      <c r="C81" s="34">
        <v>15311</v>
      </c>
      <c r="D81" s="43" t="s">
        <v>51</v>
      </c>
    </row>
    <row r="82" spans="1:4" ht="17.25" customHeight="1" x14ac:dyDescent="0.25">
      <c r="A82">
        <v>81</v>
      </c>
      <c r="B82" s="34" t="s">
        <v>74</v>
      </c>
      <c r="C82" s="34">
        <v>8962</v>
      </c>
      <c r="D82" s="43" t="s">
        <v>55</v>
      </c>
    </row>
    <row r="83" spans="1:4" ht="17.25" customHeight="1" x14ac:dyDescent="0.25">
      <c r="A83">
        <v>82</v>
      </c>
      <c r="B83" s="34" t="s">
        <v>75</v>
      </c>
      <c r="C83" s="34">
        <v>10072</v>
      </c>
      <c r="D83" s="43" t="s">
        <v>56</v>
      </c>
    </row>
    <row r="84" spans="1:4" ht="17.25" customHeight="1" x14ac:dyDescent="0.25">
      <c r="A84">
        <v>83</v>
      </c>
      <c r="B84" s="34" t="s">
        <v>76</v>
      </c>
      <c r="C84" s="34">
        <v>12512</v>
      </c>
      <c r="D84" s="43" t="s">
        <v>56</v>
      </c>
    </row>
    <row r="85" spans="1:4" ht="17.25" customHeight="1" x14ac:dyDescent="0.25">
      <c r="A85">
        <v>84</v>
      </c>
      <c r="B85" s="34" t="s">
        <v>77</v>
      </c>
      <c r="C85" s="34">
        <v>14787</v>
      </c>
      <c r="D85" s="43" t="s">
        <v>56</v>
      </c>
    </row>
    <row r="86" spans="1:4" ht="17.25" customHeight="1" x14ac:dyDescent="0.25">
      <c r="A86">
        <v>85</v>
      </c>
      <c r="B86" s="34" t="s">
        <v>78</v>
      </c>
      <c r="C86" s="34">
        <v>16465</v>
      </c>
      <c r="D86" s="43" t="s">
        <v>56</v>
      </c>
    </row>
    <row r="87" spans="1:4" ht="17.25" customHeight="1" x14ac:dyDescent="0.25">
      <c r="A87">
        <v>86</v>
      </c>
      <c r="B87" s="34" t="s">
        <v>79</v>
      </c>
      <c r="C87" s="34">
        <v>9008</v>
      </c>
      <c r="D87" s="43" t="s">
        <v>55</v>
      </c>
    </row>
    <row r="88" spans="1:4" ht="17.25" customHeight="1" x14ac:dyDescent="0.25">
      <c r="A88">
        <v>87</v>
      </c>
      <c r="B88" s="34" t="s">
        <v>80</v>
      </c>
      <c r="C88" s="34">
        <v>10124</v>
      </c>
      <c r="D88" s="43" t="s">
        <v>55</v>
      </c>
    </row>
    <row r="89" spans="1:4" ht="17.25" customHeight="1" x14ac:dyDescent="0.25">
      <c r="A89">
        <v>88</v>
      </c>
      <c r="B89" s="34" t="s">
        <v>81</v>
      </c>
      <c r="C89" s="34">
        <v>12576</v>
      </c>
      <c r="D89" s="43" t="s">
        <v>56</v>
      </c>
    </row>
    <row r="90" spans="1:4" ht="17.25" customHeight="1" x14ac:dyDescent="0.25">
      <c r="A90">
        <v>89</v>
      </c>
      <c r="B90" s="34" t="s">
        <v>82</v>
      </c>
      <c r="C90" s="34">
        <v>14863</v>
      </c>
      <c r="D90" s="43" t="s">
        <v>56</v>
      </c>
    </row>
    <row r="91" spans="1:4" ht="17.25" customHeight="1" x14ac:dyDescent="0.25">
      <c r="A91">
        <v>90</v>
      </c>
      <c r="B91" s="34" t="s">
        <v>83</v>
      </c>
      <c r="C91" s="34">
        <v>16550</v>
      </c>
      <c r="D91" s="43" t="s">
        <v>56</v>
      </c>
    </row>
    <row r="92" spans="1:4" ht="17.25" customHeight="1" x14ac:dyDescent="0.25">
      <c r="A92">
        <v>91</v>
      </c>
      <c r="B92" s="34" t="s">
        <v>84</v>
      </c>
      <c r="C92" s="34">
        <v>8118</v>
      </c>
      <c r="D92" s="43" t="s">
        <v>55</v>
      </c>
    </row>
    <row r="93" spans="1:4" ht="17.25" customHeight="1" x14ac:dyDescent="0.25">
      <c r="A93">
        <v>92</v>
      </c>
      <c r="B93" s="34" t="s">
        <v>85</v>
      </c>
      <c r="C93" s="34">
        <v>9124</v>
      </c>
      <c r="D93" s="43" t="s">
        <v>55</v>
      </c>
    </row>
    <row r="94" spans="1:4" ht="17.25" customHeight="1" x14ac:dyDescent="0.25">
      <c r="A94">
        <v>93</v>
      </c>
      <c r="B94" s="34" t="s">
        <v>86</v>
      </c>
      <c r="C94" s="34">
        <v>11333</v>
      </c>
      <c r="D94" s="43" t="s">
        <v>55</v>
      </c>
    </row>
    <row r="95" spans="1:4" ht="17.25" customHeight="1" x14ac:dyDescent="0.25">
      <c r="A95">
        <v>94</v>
      </c>
      <c r="B95" s="34" t="s">
        <v>87</v>
      </c>
      <c r="C95" s="34">
        <v>13395</v>
      </c>
      <c r="D95" s="43" t="s">
        <v>55</v>
      </c>
    </row>
    <row r="96" spans="1:4" ht="17.25" customHeight="1" x14ac:dyDescent="0.25">
      <c r="A96">
        <v>95</v>
      </c>
      <c r="B96" s="34" t="s">
        <v>88</v>
      </c>
      <c r="C96" s="34">
        <v>14915</v>
      </c>
      <c r="D96" s="43" t="s">
        <v>56</v>
      </c>
    </row>
    <row r="97" spans="1:4" ht="17.25" customHeight="1" x14ac:dyDescent="0.25">
      <c r="A97">
        <v>96</v>
      </c>
      <c r="B97" s="34" t="s">
        <v>89</v>
      </c>
      <c r="C97" s="34">
        <v>8756</v>
      </c>
      <c r="D97" s="43" t="s">
        <v>49</v>
      </c>
    </row>
    <row r="98" spans="1:4" ht="17.25" customHeight="1" x14ac:dyDescent="0.25">
      <c r="A98">
        <v>97</v>
      </c>
      <c r="B98" s="34" t="s">
        <v>90</v>
      </c>
      <c r="C98" s="34">
        <v>9840</v>
      </c>
      <c r="D98" s="43" t="s">
        <v>47</v>
      </c>
    </row>
    <row r="99" spans="1:4" ht="17.25" customHeight="1" x14ac:dyDescent="0.25">
      <c r="A99">
        <v>98</v>
      </c>
      <c r="B99" s="34" t="s">
        <v>91</v>
      </c>
      <c r="C99" s="34">
        <v>12223</v>
      </c>
      <c r="D99" s="43" t="s">
        <v>48</v>
      </c>
    </row>
    <row r="100" spans="1:4" ht="17.25" customHeight="1" x14ac:dyDescent="0.25">
      <c r="A100">
        <v>99</v>
      </c>
      <c r="B100" s="34" t="s">
        <v>92</v>
      </c>
      <c r="C100" s="34">
        <v>14447</v>
      </c>
      <c r="D100" s="43" t="s">
        <v>48</v>
      </c>
    </row>
    <row r="101" spans="1:4" ht="17.25" customHeight="1" x14ac:dyDescent="0.25">
      <c r="A101">
        <v>100</v>
      </c>
      <c r="B101" s="34" t="s">
        <v>93</v>
      </c>
      <c r="C101" s="34">
        <v>16086</v>
      </c>
      <c r="D101" s="43" t="s">
        <v>48</v>
      </c>
    </row>
    <row r="102" spans="1:4" ht="17.25" customHeight="1" x14ac:dyDescent="0.25">
      <c r="A102">
        <v>101</v>
      </c>
      <c r="B102" s="34" t="s">
        <v>94</v>
      </c>
      <c r="C102" s="34">
        <v>7318</v>
      </c>
      <c r="D102" s="43" t="s">
        <v>49</v>
      </c>
    </row>
    <row r="103" spans="1:4" ht="17.25" customHeight="1" x14ac:dyDescent="0.25">
      <c r="A103">
        <v>102</v>
      </c>
      <c r="B103" s="34" t="s">
        <v>95</v>
      </c>
      <c r="C103" s="34">
        <v>8225</v>
      </c>
      <c r="D103" s="43" t="s">
        <v>49</v>
      </c>
    </row>
    <row r="104" spans="1:4" ht="17.25" customHeight="1" x14ac:dyDescent="0.25">
      <c r="A104">
        <v>103</v>
      </c>
      <c r="B104" s="34" t="s">
        <v>96</v>
      </c>
      <c r="C104" s="34">
        <v>10217</v>
      </c>
      <c r="D104" s="43" t="s">
        <v>47</v>
      </c>
    </row>
    <row r="105" spans="1:4" ht="17.25" customHeight="1" x14ac:dyDescent="0.25">
      <c r="A105">
        <v>104</v>
      </c>
      <c r="B105" s="34" t="s">
        <v>97</v>
      </c>
      <c r="C105" s="34">
        <v>12075</v>
      </c>
      <c r="D105" s="43" t="s">
        <v>48</v>
      </c>
    </row>
    <row r="106" spans="1:4" ht="17.25" customHeight="1" x14ac:dyDescent="0.25">
      <c r="A106">
        <v>105</v>
      </c>
      <c r="B106" s="34" t="s">
        <v>98</v>
      </c>
      <c r="C106" s="34">
        <v>13446</v>
      </c>
      <c r="D106" s="43" t="s">
        <v>48</v>
      </c>
    </row>
    <row r="107" spans="1:4" ht="17.25" customHeight="1" x14ac:dyDescent="0.25">
      <c r="A107">
        <v>106</v>
      </c>
      <c r="B107" s="34" t="s">
        <v>99</v>
      </c>
      <c r="C107" s="34">
        <v>8162</v>
      </c>
      <c r="D107" s="43" t="s">
        <v>47</v>
      </c>
    </row>
    <row r="108" spans="1:4" ht="17.25" customHeight="1" x14ac:dyDescent="0.25">
      <c r="A108">
        <v>107</v>
      </c>
      <c r="B108" s="34" t="s">
        <v>100</v>
      </c>
      <c r="C108" s="34">
        <v>9173</v>
      </c>
      <c r="D108" s="43" t="s">
        <v>48</v>
      </c>
    </row>
    <row r="109" spans="1:4" ht="17.25" customHeight="1" x14ac:dyDescent="0.25">
      <c r="A109">
        <v>108</v>
      </c>
      <c r="B109" s="34" t="s">
        <v>101</v>
      </c>
      <c r="C109" s="34">
        <v>11395</v>
      </c>
      <c r="D109" s="43" t="s">
        <v>48</v>
      </c>
    </row>
    <row r="110" spans="1:4" ht="17.25" customHeight="1" x14ac:dyDescent="0.25">
      <c r="A110">
        <v>109</v>
      </c>
      <c r="B110" s="34" t="s">
        <v>102</v>
      </c>
      <c r="C110" s="34">
        <v>13467</v>
      </c>
      <c r="D110" s="43" t="s">
        <v>48</v>
      </c>
    </row>
    <row r="111" spans="1:4" ht="17.25" customHeight="1" x14ac:dyDescent="0.25">
      <c r="A111">
        <v>110</v>
      </c>
      <c r="B111" s="34" t="s">
        <v>103</v>
      </c>
      <c r="C111" s="34">
        <v>14995</v>
      </c>
      <c r="D111" s="43" t="s">
        <v>55</v>
      </c>
    </row>
    <row r="112" spans="1:4" ht="17.25" customHeight="1" x14ac:dyDescent="0.25">
      <c r="A112">
        <v>111</v>
      </c>
      <c r="B112" s="34" t="s">
        <v>104</v>
      </c>
      <c r="C112" s="34">
        <v>6329</v>
      </c>
      <c r="D112" s="43" t="s">
        <v>49</v>
      </c>
    </row>
    <row r="113" spans="1:4" ht="17.25" customHeight="1" x14ac:dyDescent="0.25">
      <c r="A113">
        <v>112</v>
      </c>
      <c r="B113" s="34" t="s">
        <v>105</v>
      </c>
      <c r="C113" s="34">
        <v>7113</v>
      </c>
      <c r="D113" s="43" t="s">
        <v>49</v>
      </c>
    </row>
    <row r="114" spans="1:4" ht="17.25" customHeight="1" x14ac:dyDescent="0.25">
      <c r="A114">
        <v>113</v>
      </c>
      <c r="B114" s="34" t="s">
        <v>106</v>
      </c>
      <c r="C114" s="34">
        <v>8836</v>
      </c>
      <c r="D114" s="43" t="s">
        <v>47</v>
      </c>
    </row>
    <row r="115" spans="1:4" ht="17.25" customHeight="1" x14ac:dyDescent="0.25">
      <c r="A115">
        <v>114</v>
      </c>
      <c r="B115" s="34" t="s">
        <v>107</v>
      </c>
      <c r="C115" s="34">
        <v>10443</v>
      </c>
      <c r="D115" s="43" t="s">
        <v>48</v>
      </c>
    </row>
    <row r="116" spans="1:4" ht="17.25" customHeight="1" x14ac:dyDescent="0.25">
      <c r="A116">
        <v>115</v>
      </c>
      <c r="B116" s="34" t="s">
        <v>108</v>
      </c>
      <c r="C116" s="34">
        <v>11628</v>
      </c>
      <c r="D116" s="43" t="s">
        <v>48</v>
      </c>
    </row>
    <row r="117" spans="1:4" ht="17.25" customHeight="1" x14ac:dyDescent="0.25">
      <c r="A117">
        <v>116</v>
      </c>
      <c r="B117" s="34" t="s">
        <v>109</v>
      </c>
      <c r="C117" s="34">
        <v>8715</v>
      </c>
      <c r="D117" s="43" t="s">
        <v>48</v>
      </c>
    </row>
    <row r="118" spans="1:4" ht="17.25" customHeight="1" x14ac:dyDescent="0.25">
      <c r="A118">
        <v>117</v>
      </c>
      <c r="B118" s="34" t="s">
        <v>110</v>
      </c>
      <c r="C118" s="34">
        <v>9794</v>
      </c>
      <c r="D118" s="43" t="s">
        <v>48</v>
      </c>
    </row>
    <row r="119" spans="1:4" ht="17.25" customHeight="1" x14ac:dyDescent="0.25">
      <c r="A119">
        <v>118</v>
      </c>
      <c r="B119" s="34" t="s">
        <v>111</v>
      </c>
      <c r="C119" s="34">
        <v>12166</v>
      </c>
      <c r="D119" s="43" t="s">
        <v>48</v>
      </c>
    </row>
    <row r="120" spans="1:4" ht="17.25" customHeight="1" x14ac:dyDescent="0.25">
      <c r="A120">
        <v>119</v>
      </c>
      <c r="B120" s="34" t="s">
        <v>112</v>
      </c>
      <c r="C120" s="34">
        <v>14379</v>
      </c>
      <c r="D120" s="43" t="s">
        <v>55</v>
      </c>
    </row>
    <row r="121" spans="1:4" ht="17.25" customHeight="1" x14ac:dyDescent="0.25">
      <c r="A121">
        <v>120</v>
      </c>
      <c r="B121" s="34" t="s">
        <v>113</v>
      </c>
      <c r="C121" s="34">
        <v>16011</v>
      </c>
      <c r="D121" s="43" t="s">
        <v>55</v>
      </c>
    </row>
    <row r="122" spans="1:4" ht="17.25" customHeight="1" x14ac:dyDescent="0.25">
      <c r="A122">
        <v>121</v>
      </c>
      <c r="B122" s="34" t="s">
        <v>114</v>
      </c>
      <c r="C122" s="34">
        <v>7311</v>
      </c>
      <c r="D122" s="43" t="s">
        <v>47</v>
      </c>
    </row>
    <row r="123" spans="1:4" ht="17.25" customHeight="1" x14ac:dyDescent="0.25">
      <c r="A123">
        <v>122</v>
      </c>
      <c r="B123" s="34" t="s">
        <v>115</v>
      </c>
      <c r="C123" s="34">
        <v>8217</v>
      </c>
      <c r="D123" s="43" t="s">
        <v>48</v>
      </c>
    </row>
    <row r="124" spans="1:4" ht="17.25" customHeight="1" x14ac:dyDescent="0.25">
      <c r="A124">
        <v>123</v>
      </c>
      <c r="B124" s="34" t="s">
        <v>116</v>
      </c>
      <c r="C124" s="34">
        <v>10207</v>
      </c>
      <c r="D124" s="43" t="s">
        <v>48</v>
      </c>
    </row>
    <row r="125" spans="1:4" ht="17.25" customHeight="1" x14ac:dyDescent="0.25">
      <c r="A125">
        <v>124</v>
      </c>
      <c r="B125" s="34" t="s">
        <v>117</v>
      </c>
      <c r="C125" s="34">
        <v>12064</v>
      </c>
      <c r="D125" s="43" t="s">
        <v>48</v>
      </c>
    </row>
    <row r="126" spans="1:4" ht="17.25" customHeight="1" x14ac:dyDescent="0.25">
      <c r="A126">
        <v>125</v>
      </c>
      <c r="B126" s="34" t="s">
        <v>118</v>
      </c>
      <c r="C126" s="34">
        <v>13432</v>
      </c>
      <c r="D126" s="43" t="s">
        <v>48</v>
      </c>
    </row>
    <row r="127" spans="1:4" ht="17.25" customHeight="1" x14ac:dyDescent="0.25">
      <c r="A127">
        <v>126</v>
      </c>
      <c r="B127" s="34" t="s">
        <v>119</v>
      </c>
      <c r="C127" s="34">
        <v>7827</v>
      </c>
      <c r="D127" s="43" t="s">
        <v>48</v>
      </c>
    </row>
    <row r="128" spans="1:4" ht="17.25" customHeight="1" x14ac:dyDescent="0.25">
      <c r="A128">
        <v>127</v>
      </c>
      <c r="B128" s="34" t="s">
        <v>120</v>
      </c>
      <c r="C128" s="34">
        <v>8797</v>
      </c>
      <c r="D128" s="43" t="s">
        <v>48</v>
      </c>
    </row>
    <row r="129" spans="1:4" ht="17.25" customHeight="1" x14ac:dyDescent="0.25">
      <c r="A129">
        <v>128</v>
      </c>
      <c r="B129" s="34" t="s">
        <v>121</v>
      </c>
      <c r="C129" s="34">
        <v>10927</v>
      </c>
      <c r="D129" s="43" t="s">
        <v>48</v>
      </c>
    </row>
    <row r="130" spans="1:4" ht="17.25" customHeight="1" x14ac:dyDescent="0.25">
      <c r="A130">
        <v>129</v>
      </c>
      <c r="B130" s="34" t="s">
        <v>122</v>
      </c>
      <c r="C130" s="34">
        <v>12915</v>
      </c>
      <c r="D130" s="43" t="s">
        <v>48</v>
      </c>
    </row>
    <row r="131" spans="1:4" ht="17.25" customHeight="1" x14ac:dyDescent="0.25">
      <c r="A131">
        <v>130</v>
      </c>
      <c r="B131" s="34" t="s">
        <v>123</v>
      </c>
      <c r="C131" s="34">
        <v>14380</v>
      </c>
      <c r="D131" s="43" t="s">
        <v>56</v>
      </c>
    </row>
    <row r="132" spans="1:4" ht="17.25" customHeight="1" x14ac:dyDescent="0.25">
      <c r="A132">
        <v>131</v>
      </c>
      <c r="B132" s="34" t="s">
        <v>124</v>
      </c>
      <c r="C132" s="34">
        <v>6685</v>
      </c>
      <c r="D132" s="43" t="s">
        <v>48</v>
      </c>
    </row>
    <row r="133" spans="1:4" ht="17.25" customHeight="1" x14ac:dyDescent="0.25">
      <c r="A133">
        <v>132</v>
      </c>
      <c r="B133" s="34" t="s">
        <v>125</v>
      </c>
      <c r="C133" s="34">
        <v>7513</v>
      </c>
      <c r="D133" s="43" t="s">
        <v>48</v>
      </c>
    </row>
    <row r="134" spans="1:4" ht="17.25" customHeight="1" x14ac:dyDescent="0.25">
      <c r="A134">
        <v>133</v>
      </c>
      <c r="B134" s="34" t="s">
        <v>126</v>
      </c>
      <c r="C134" s="34">
        <v>9333</v>
      </c>
      <c r="D134" s="43" t="s">
        <v>48</v>
      </c>
    </row>
    <row r="135" spans="1:4" ht="17.25" customHeight="1" x14ac:dyDescent="0.25">
      <c r="A135">
        <v>134</v>
      </c>
      <c r="B135" s="34" t="s">
        <v>127</v>
      </c>
      <c r="C135" s="34">
        <v>11031</v>
      </c>
      <c r="D135" s="43" t="s">
        <v>48</v>
      </c>
    </row>
    <row r="136" spans="1:4" ht="17.25" customHeight="1" x14ac:dyDescent="0.25">
      <c r="A136">
        <v>135</v>
      </c>
      <c r="B136" s="34" t="s">
        <v>128</v>
      </c>
      <c r="C136" s="34">
        <v>12282</v>
      </c>
      <c r="D136" s="43" t="s">
        <v>48</v>
      </c>
    </row>
    <row r="137" spans="1:4" ht="17.25" customHeight="1" x14ac:dyDescent="0.25">
      <c r="A137">
        <v>136</v>
      </c>
      <c r="B137" s="34" t="s">
        <v>129</v>
      </c>
      <c r="C137" s="34">
        <v>8467</v>
      </c>
      <c r="D137" s="43" t="s">
        <v>48</v>
      </c>
    </row>
    <row r="138" spans="1:4" ht="17.25" customHeight="1" x14ac:dyDescent="0.25">
      <c r="A138">
        <v>137</v>
      </c>
      <c r="B138" s="34" t="s">
        <v>130</v>
      </c>
      <c r="C138" s="34">
        <v>9516</v>
      </c>
      <c r="D138" s="43" t="s">
        <v>48</v>
      </c>
    </row>
    <row r="139" spans="1:4" ht="17.25" customHeight="1" x14ac:dyDescent="0.25">
      <c r="A139">
        <v>138</v>
      </c>
      <c r="B139" s="34" t="s">
        <v>131</v>
      </c>
      <c r="C139" s="34">
        <v>11821</v>
      </c>
      <c r="D139" s="43" t="s">
        <v>48</v>
      </c>
    </row>
    <row r="140" spans="1:4" ht="17.25" customHeight="1" x14ac:dyDescent="0.25">
      <c r="A140">
        <v>139</v>
      </c>
      <c r="B140" s="34" t="s">
        <v>132</v>
      </c>
      <c r="C140" s="34">
        <v>13971</v>
      </c>
      <c r="D140" s="43" t="s">
        <v>48</v>
      </c>
    </row>
    <row r="141" spans="1:4" ht="17.25" customHeight="1" x14ac:dyDescent="0.25">
      <c r="A141">
        <v>140</v>
      </c>
      <c r="B141" s="34" t="s">
        <v>133</v>
      </c>
      <c r="C141" s="34">
        <v>15557</v>
      </c>
      <c r="D141" s="43" t="s">
        <v>57</v>
      </c>
    </row>
    <row r="142" spans="1:4" ht="17.25" customHeight="1" x14ac:dyDescent="0.25">
      <c r="A142">
        <v>141</v>
      </c>
      <c r="B142" s="34" t="s">
        <v>134</v>
      </c>
      <c r="C142" s="34">
        <v>6739</v>
      </c>
      <c r="D142" s="43" t="s">
        <v>50</v>
      </c>
    </row>
    <row r="143" spans="1:4" ht="17.25" customHeight="1" x14ac:dyDescent="0.25">
      <c r="A143">
        <v>142</v>
      </c>
      <c r="B143" s="34" t="s">
        <v>135</v>
      </c>
      <c r="C143" s="34">
        <v>7573</v>
      </c>
      <c r="D143" s="43" t="s">
        <v>50</v>
      </c>
    </row>
    <row r="144" spans="1:4" ht="17.25" customHeight="1" x14ac:dyDescent="0.25">
      <c r="A144">
        <v>143</v>
      </c>
      <c r="B144" s="34" t="s">
        <v>136</v>
      </c>
      <c r="C144" s="34">
        <v>9408</v>
      </c>
      <c r="D144" s="43" t="s">
        <v>48</v>
      </c>
    </row>
    <row r="145" spans="1:4" ht="17.25" customHeight="1" x14ac:dyDescent="0.25">
      <c r="A145">
        <v>144</v>
      </c>
      <c r="B145" s="34" t="s">
        <v>137</v>
      </c>
      <c r="C145" s="34">
        <v>11119</v>
      </c>
      <c r="D145" s="43" t="s">
        <v>48</v>
      </c>
    </row>
    <row r="146" spans="1:4" ht="17.25" customHeight="1" x14ac:dyDescent="0.25">
      <c r="A146">
        <v>145</v>
      </c>
      <c r="B146" s="34" t="s">
        <v>138</v>
      </c>
      <c r="C146" s="34">
        <v>12381</v>
      </c>
      <c r="D146" s="43" t="s">
        <v>48</v>
      </c>
    </row>
    <row r="147" spans="1:4" ht="17.25" customHeight="1" x14ac:dyDescent="0.25">
      <c r="A147">
        <v>146</v>
      </c>
      <c r="B147" s="34" t="s">
        <v>139</v>
      </c>
      <c r="C147" s="34">
        <v>8644</v>
      </c>
      <c r="D147" s="43" t="s">
        <v>51</v>
      </c>
    </row>
    <row r="148" spans="1:4" ht="17.25" customHeight="1" x14ac:dyDescent="0.25">
      <c r="A148">
        <v>147</v>
      </c>
      <c r="B148" s="34" t="s">
        <v>140</v>
      </c>
      <c r="C148" s="34">
        <v>9715</v>
      </c>
      <c r="D148" s="43" t="s">
        <v>55</v>
      </c>
    </row>
    <row r="149" spans="1:4" ht="17.25" customHeight="1" x14ac:dyDescent="0.25">
      <c r="A149">
        <v>148</v>
      </c>
      <c r="B149" s="34" t="s">
        <v>141</v>
      </c>
      <c r="C149" s="34">
        <v>12068</v>
      </c>
      <c r="D149" s="43" t="s">
        <v>55</v>
      </c>
    </row>
    <row r="150" spans="1:4" ht="17.25" customHeight="1" x14ac:dyDescent="0.25">
      <c r="A150">
        <v>149</v>
      </c>
      <c r="B150" s="34" t="s">
        <v>142</v>
      </c>
      <c r="C150" s="34">
        <v>14263</v>
      </c>
      <c r="D150" s="43" t="s">
        <v>58</v>
      </c>
    </row>
    <row r="151" spans="1:4" ht="17.25" customHeight="1" x14ac:dyDescent="0.25">
      <c r="A151">
        <v>150</v>
      </c>
      <c r="B151" s="34" t="s">
        <v>143</v>
      </c>
      <c r="C151" s="34">
        <v>15882</v>
      </c>
      <c r="D151" s="43" t="s">
        <v>58</v>
      </c>
    </row>
    <row r="152" spans="1:4" ht="17.25" customHeight="1" x14ac:dyDescent="0.25">
      <c r="A152">
        <v>151</v>
      </c>
      <c r="B152" s="34" t="s">
        <v>144</v>
      </c>
      <c r="C152" s="34">
        <v>8751</v>
      </c>
      <c r="D152" s="43" t="s">
        <v>47</v>
      </c>
    </row>
    <row r="153" spans="1:4" ht="17.25" customHeight="1" x14ac:dyDescent="0.25">
      <c r="A153">
        <v>152</v>
      </c>
      <c r="B153" s="34" t="s">
        <v>145</v>
      </c>
      <c r="C153" s="34">
        <v>9835</v>
      </c>
      <c r="D153" s="43" t="s">
        <v>47</v>
      </c>
    </row>
    <row r="154" spans="1:4" ht="17.25" customHeight="1" x14ac:dyDescent="0.25">
      <c r="A154">
        <v>153</v>
      </c>
      <c r="B154" s="34" t="s">
        <v>146</v>
      </c>
      <c r="C154" s="34">
        <v>12217</v>
      </c>
      <c r="D154" s="43" t="s">
        <v>47</v>
      </c>
    </row>
    <row r="155" spans="1:4" ht="17.25" customHeight="1" x14ac:dyDescent="0.25">
      <c r="A155">
        <v>154</v>
      </c>
      <c r="B155" s="34" t="s">
        <v>147</v>
      </c>
      <c r="C155" s="34">
        <v>14439</v>
      </c>
      <c r="D155" s="43" t="s">
        <v>47</v>
      </c>
    </row>
    <row r="156" spans="1:4" ht="17.25" customHeight="1" x14ac:dyDescent="0.25">
      <c r="A156">
        <v>155</v>
      </c>
      <c r="B156" s="34" t="s">
        <v>148</v>
      </c>
      <c r="C156" s="34">
        <v>16077</v>
      </c>
      <c r="D156" s="43" t="s">
        <v>47</v>
      </c>
    </row>
    <row r="157" spans="1:4" ht="17.25" customHeight="1" x14ac:dyDescent="0.25">
      <c r="A157">
        <v>156</v>
      </c>
      <c r="B157" s="34" t="s">
        <v>149</v>
      </c>
      <c r="C157" s="34">
        <v>8772</v>
      </c>
      <c r="D157" s="43" t="s">
        <v>47</v>
      </c>
    </row>
    <row r="158" spans="1:4" ht="17.25" customHeight="1" x14ac:dyDescent="0.25">
      <c r="A158">
        <v>157</v>
      </c>
      <c r="B158" s="34" t="s">
        <v>150</v>
      </c>
      <c r="C158" s="34">
        <v>9859</v>
      </c>
      <c r="D158" s="43" t="s">
        <v>47</v>
      </c>
    </row>
    <row r="159" spans="1:4" ht="17.25" customHeight="1" x14ac:dyDescent="0.25">
      <c r="A159">
        <v>158</v>
      </c>
      <c r="B159" s="34" t="s">
        <v>151</v>
      </c>
      <c r="C159" s="34">
        <v>12247</v>
      </c>
      <c r="D159" s="43" t="s">
        <v>47</v>
      </c>
    </row>
    <row r="160" spans="1:4" ht="17.25" customHeight="1" x14ac:dyDescent="0.25">
      <c r="A160">
        <v>159</v>
      </c>
      <c r="B160" s="34" t="s">
        <v>152</v>
      </c>
      <c r="C160" s="34">
        <v>14474</v>
      </c>
      <c r="D160" s="43" t="s">
        <v>51</v>
      </c>
    </row>
    <row r="161" spans="1:4" ht="17.25" customHeight="1" x14ac:dyDescent="0.25">
      <c r="A161">
        <v>160</v>
      </c>
      <c r="B161" s="34" t="s">
        <v>153</v>
      </c>
      <c r="C161" s="34">
        <v>16117</v>
      </c>
      <c r="D161" s="43" t="s">
        <v>51</v>
      </c>
    </row>
    <row r="162" spans="1:4" ht="17.25" customHeight="1" x14ac:dyDescent="0.25">
      <c r="B162" s="34"/>
      <c r="C162" s="34"/>
    </row>
    <row r="163" spans="1:4" ht="17.25" customHeight="1" x14ac:dyDescent="0.25">
      <c r="B163" s="34"/>
      <c r="C163" s="34"/>
    </row>
    <row r="164" spans="1:4" ht="17.25" customHeight="1" x14ac:dyDescent="0.25">
      <c r="B164" s="34"/>
      <c r="C164" s="34"/>
    </row>
    <row r="165" spans="1:4" ht="17.25" customHeight="1" x14ac:dyDescent="0.25">
      <c r="B165" s="34"/>
      <c r="C165" s="34"/>
    </row>
    <row r="166" spans="1:4" ht="17.25" customHeight="1" x14ac:dyDescent="0.25">
      <c r="B166" s="34"/>
      <c r="C166" s="34"/>
    </row>
    <row r="167" spans="1:4" ht="17.25" customHeight="1" x14ac:dyDescent="0.25">
      <c r="B167" s="34"/>
      <c r="C167" s="34"/>
    </row>
    <row r="168" spans="1:4" ht="17.25" customHeight="1" x14ac:dyDescent="0.25">
      <c r="B168" s="34"/>
      <c r="C168" s="34"/>
    </row>
    <row r="169" spans="1:4" ht="17.25" customHeight="1" x14ac:dyDescent="0.25">
      <c r="B169" s="34"/>
      <c r="C169" s="34"/>
    </row>
    <row r="170" spans="1:4" ht="17.25" customHeight="1" x14ac:dyDescent="0.25">
      <c r="B170" s="34"/>
      <c r="C170" s="34"/>
    </row>
    <row r="171" spans="1:4" ht="17.25" customHeight="1" x14ac:dyDescent="0.25">
      <c r="B171" s="34"/>
      <c r="C171" s="34"/>
    </row>
    <row r="172" spans="1:4" ht="17.25" customHeight="1" x14ac:dyDescent="0.25">
      <c r="B172" s="34"/>
      <c r="C172" s="34"/>
    </row>
    <row r="173" spans="1:4" ht="17.25" customHeight="1" x14ac:dyDescent="0.25">
      <c r="B173" s="34"/>
      <c r="C173" s="34"/>
    </row>
    <row r="174" spans="1:4" ht="17.25" customHeight="1" x14ac:dyDescent="0.25">
      <c r="B174" s="34"/>
      <c r="C174" s="34"/>
    </row>
    <row r="175" spans="1:4" ht="17.25" customHeight="1" x14ac:dyDescent="0.25">
      <c r="B175" s="34"/>
      <c r="C175" s="34"/>
    </row>
    <row r="176" spans="1:4" ht="17.25" customHeight="1" x14ac:dyDescent="0.25">
      <c r="B176" s="34"/>
      <c r="C176" s="34"/>
    </row>
    <row r="177" spans="2:3" ht="17.25" customHeight="1" x14ac:dyDescent="0.25">
      <c r="B177" s="34"/>
      <c r="C177" s="34"/>
    </row>
    <row r="178" spans="2:3" ht="17.25" customHeight="1" x14ac:dyDescent="0.25">
      <c r="B178" s="34"/>
      <c r="C178" s="34"/>
    </row>
    <row r="179" spans="2:3" ht="17.25" customHeight="1" x14ac:dyDescent="0.25">
      <c r="B179" s="34"/>
      <c r="C179" s="34"/>
    </row>
    <row r="180" spans="2:3" ht="17.25" customHeight="1" x14ac:dyDescent="0.25">
      <c r="B180" s="34"/>
      <c r="C180" s="34"/>
    </row>
    <row r="181" spans="2:3" ht="17.25" customHeight="1" x14ac:dyDescent="0.25">
      <c r="B181" s="34"/>
      <c r="C181" s="34"/>
    </row>
    <row r="182" spans="2:3" ht="17.25" customHeight="1" x14ac:dyDescent="0.25">
      <c r="B182" s="34"/>
      <c r="C182" s="34"/>
    </row>
    <row r="183" spans="2:3" ht="17.25" customHeight="1" x14ac:dyDescent="0.25">
      <c r="B183" s="34"/>
      <c r="C183" s="34"/>
    </row>
    <row r="184" spans="2:3" ht="17.25" customHeight="1" x14ac:dyDescent="0.25">
      <c r="B184" s="34"/>
      <c r="C184" s="34"/>
    </row>
    <row r="185" spans="2:3" ht="17.25" customHeight="1" x14ac:dyDescent="0.25">
      <c r="B185" s="34"/>
      <c r="C185" s="34"/>
    </row>
    <row r="186" spans="2:3" ht="17.25" customHeight="1" x14ac:dyDescent="0.25">
      <c r="B186" s="34"/>
      <c r="C186" s="34"/>
    </row>
    <row r="187" spans="2:3" ht="17.25" customHeight="1" x14ac:dyDescent="0.25">
      <c r="B187" s="34"/>
      <c r="C187" s="34"/>
    </row>
    <row r="188" spans="2:3" ht="17.25" customHeight="1" x14ac:dyDescent="0.25">
      <c r="B188" s="34"/>
      <c r="C188" s="34"/>
    </row>
    <row r="189" spans="2:3" ht="17.25" customHeight="1" x14ac:dyDescent="0.25">
      <c r="B189" s="34"/>
      <c r="C189" s="34"/>
    </row>
    <row r="190" spans="2:3" ht="17.25" customHeight="1" x14ac:dyDescent="0.25">
      <c r="B190" s="34"/>
      <c r="C190" s="34"/>
    </row>
    <row r="191" spans="2:3" ht="17.25" customHeight="1" x14ac:dyDescent="0.25">
      <c r="B191" s="34"/>
      <c r="C191" s="34"/>
    </row>
    <row r="192" spans="2:3" ht="17.25" customHeight="1" x14ac:dyDescent="0.25">
      <c r="B192" s="34"/>
      <c r="C192" s="34"/>
    </row>
    <row r="193" spans="2:3" ht="17.25" customHeight="1" x14ac:dyDescent="0.25">
      <c r="B193" s="34"/>
      <c r="C193" s="34"/>
    </row>
    <row r="194" spans="2:3" ht="17.25" customHeight="1" x14ac:dyDescent="0.25">
      <c r="B194" s="34"/>
      <c r="C194" s="34"/>
    </row>
    <row r="195" spans="2:3" ht="17.25" customHeight="1" x14ac:dyDescent="0.25">
      <c r="B195" s="34"/>
      <c r="C195" s="34"/>
    </row>
    <row r="196" spans="2:3" ht="17.25" customHeight="1" x14ac:dyDescent="0.25">
      <c r="B196" s="34"/>
      <c r="C196" s="34"/>
    </row>
    <row r="197" spans="2:3" ht="17.25" customHeight="1" x14ac:dyDescent="0.25">
      <c r="B197" s="34"/>
      <c r="C197" s="34"/>
    </row>
    <row r="198" spans="2:3" ht="17.25" customHeight="1" x14ac:dyDescent="0.25">
      <c r="B198" s="34"/>
      <c r="C198" s="34"/>
    </row>
    <row r="199" spans="2:3" ht="17.25" customHeight="1" x14ac:dyDescent="0.25">
      <c r="B199" s="34"/>
      <c r="C199" s="34"/>
    </row>
    <row r="200" spans="2:3" ht="17.25" customHeight="1" x14ac:dyDescent="0.25">
      <c r="B200" s="34"/>
      <c r="C200" s="34"/>
    </row>
    <row r="201" spans="2:3" ht="17.25" customHeight="1" x14ac:dyDescent="0.25">
      <c r="B201" s="34"/>
      <c r="C201" s="34"/>
    </row>
    <row r="202" spans="2:3" ht="17.25" customHeight="1" x14ac:dyDescent="0.25">
      <c r="B202" s="34"/>
      <c r="C202" s="34"/>
    </row>
    <row r="203" spans="2:3" ht="17.25" customHeight="1" x14ac:dyDescent="0.25">
      <c r="B203" s="34"/>
      <c r="C203" s="34"/>
    </row>
    <row r="204" spans="2:3" ht="17.25" customHeight="1" x14ac:dyDescent="0.25">
      <c r="B204" s="34"/>
      <c r="C204" s="34"/>
    </row>
    <row r="205" spans="2:3" ht="17.25" customHeight="1" x14ac:dyDescent="0.25">
      <c r="B205" s="34"/>
      <c r="C205" s="34"/>
    </row>
    <row r="206" spans="2:3" ht="17.25" customHeight="1" x14ac:dyDescent="0.25">
      <c r="B206" s="34"/>
      <c r="C206" s="34"/>
    </row>
    <row r="207" spans="2:3" ht="17.25" customHeight="1" x14ac:dyDescent="0.25">
      <c r="B207" s="34"/>
      <c r="C207" s="34"/>
    </row>
    <row r="208" spans="2:3" ht="17.25" customHeight="1" x14ac:dyDescent="0.25">
      <c r="B208" s="34"/>
      <c r="C208" s="34"/>
    </row>
    <row r="209" spans="2:3" ht="17.25" customHeight="1" x14ac:dyDescent="0.25">
      <c r="B209" s="34"/>
      <c r="C209" s="34"/>
    </row>
    <row r="210" spans="2:3" ht="17.25" customHeight="1" x14ac:dyDescent="0.25">
      <c r="B210" s="34"/>
      <c r="C210" s="34"/>
    </row>
    <row r="211" spans="2:3" ht="17.25" customHeight="1" x14ac:dyDescent="0.25">
      <c r="B211" s="34"/>
      <c r="C211" s="34"/>
    </row>
    <row r="212" spans="2:3" ht="17.25" customHeight="1" x14ac:dyDescent="0.25">
      <c r="B212" s="34"/>
      <c r="C212" s="34"/>
    </row>
    <row r="213" spans="2:3" ht="17.25" customHeight="1" x14ac:dyDescent="0.25">
      <c r="B213" s="34"/>
      <c r="C213" s="34"/>
    </row>
    <row r="214" spans="2:3" ht="17.25" customHeight="1" x14ac:dyDescent="0.25">
      <c r="B214" s="34"/>
      <c r="C214" s="34"/>
    </row>
    <row r="215" spans="2:3" ht="17.25" customHeight="1" x14ac:dyDescent="0.25">
      <c r="B215" s="34"/>
      <c r="C215" s="34"/>
    </row>
    <row r="216" spans="2:3" ht="17.25" customHeight="1" x14ac:dyDescent="0.25">
      <c r="B216" s="34"/>
      <c r="C216" s="34"/>
    </row>
    <row r="217" spans="2:3" ht="17.25" customHeight="1" x14ac:dyDescent="0.25">
      <c r="B217" s="34"/>
      <c r="C217" s="34"/>
    </row>
    <row r="218" spans="2:3" ht="17.25" customHeight="1" x14ac:dyDescent="0.25">
      <c r="B218" s="34"/>
      <c r="C218" s="34"/>
    </row>
    <row r="219" spans="2:3" ht="17.25" customHeight="1" x14ac:dyDescent="0.25">
      <c r="B219" s="34"/>
      <c r="C219" s="34"/>
    </row>
    <row r="220" spans="2:3" ht="17.25" customHeight="1" x14ac:dyDescent="0.25">
      <c r="B220" s="34"/>
      <c r="C220" s="34"/>
    </row>
    <row r="221" spans="2:3" ht="17.25" customHeight="1" x14ac:dyDescent="0.25">
      <c r="B221" s="34"/>
      <c r="C221" s="34"/>
    </row>
    <row r="222" spans="2:3" ht="17.25" customHeight="1" x14ac:dyDescent="0.25">
      <c r="B222" s="34"/>
      <c r="C222" s="34"/>
    </row>
    <row r="223" spans="2:3" ht="17.25" customHeight="1" x14ac:dyDescent="0.25">
      <c r="B223" s="34"/>
      <c r="C223" s="34"/>
    </row>
    <row r="224" spans="2:3" ht="17.25" customHeight="1" x14ac:dyDescent="0.25">
      <c r="B224" s="34"/>
      <c r="C224" s="34"/>
    </row>
    <row r="225" spans="2:3" ht="17.25" customHeight="1" x14ac:dyDescent="0.25">
      <c r="B225" s="34"/>
      <c r="C225" s="34"/>
    </row>
    <row r="226" spans="2:3" ht="17.25" customHeight="1" x14ac:dyDescent="0.25">
      <c r="B226" s="34"/>
      <c r="C226" s="34"/>
    </row>
    <row r="227" spans="2:3" ht="17.25" customHeight="1" x14ac:dyDescent="0.25">
      <c r="B227" s="34"/>
      <c r="C227" s="34"/>
    </row>
    <row r="228" spans="2:3" ht="17.25" customHeight="1" x14ac:dyDescent="0.25">
      <c r="B228" s="34"/>
      <c r="C228" s="34"/>
    </row>
    <row r="229" spans="2:3" ht="17.25" customHeight="1" x14ac:dyDescent="0.25">
      <c r="B229" s="34"/>
      <c r="C229" s="34"/>
    </row>
    <row r="230" spans="2:3" ht="17.25" customHeight="1" x14ac:dyDescent="0.25">
      <c r="B230" s="34"/>
      <c r="C230" s="34"/>
    </row>
    <row r="231" spans="2:3" ht="17.25" customHeight="1" x14ac:dyDescent="0.25">
      <c r="B231" s="34"/>
      <c r="C231" s="34"/>
    </row>
    <row r="232" spans="2:3" ht="17.25" customHeight="1" x14ac:dyDescent="0.25">
      <c r="B232" s="34"/>
      <c r="C232" s="34"/>
    </row>
    <row r="233" spans="2:3" ht="17.25" customHeight="1" x14ac:dyDescent="0.25">
      <c r="B233" s="34"/>
      <c r="C233" s="34"/>
    </row>
    <row r="234" spans="2:3" ht="17.25" customHeight="1" x14ac:dyDescent="0.25">
      <c r="B234" s="34"/>
      <c r="C234" s="34"/>
    </row>
    <row r="235" spans="2:3" ht="17.25" customHeight="1" x14ac:dyDescent="0.25">
      <c r="B235" s="34"/>
      <c r="C235" s="34"/>
    </row>
    <row r="236" spans="2:3" ht="17.25" customHeight="1" x14ac:dyDescent="0.25">
      <c r="B236" s="34"/>
      <c r="C236" s="34"/>
    </row>
    <row r="237" spans="2:3" ht="17.25" customHeight="1" x14ac:dyDescent="0.25">
      <c r="B237" s="34"/>
      <c r="C237" s="34"/>
    </row>
    <row r="238" spans="2:3" ht="17.25" customHeight="1" x14ac:dyDescent="0.25">
      <c r="B238" s="34"/>
      <c r="C238" s="34"/>
    </row>
    <row r="239" spans="2:3" ht="17.25" customHeight="1" x14ac:dyDescent="0.25">
      <c r="B239" s="34"/>
      <c r="C239" s="34"/>
    </row>
    <row r="240" spans="2:3" ht="17.25" customHeight="1" x14ac:dyDescent="0.25">
      <c r="B240" s="34"/>
      <c r="C240" s="34"/>
    </row>
    <row r="241" spans="2:3" ht="17.25" customHeight="1" x14ac:dyDescent="0.25">
      <c r="B241" s="34"/>
      <c r="C241" s="34"/>
    </row>
    <row r="242" spans="2:3" ht="17.25" customHeight="1" x14ac:dyDescent="0.25">
      <c r="B242" s="34"/>
      <c r="C242" s="34"/>
    </row>
    <row r="243" spans="2:3" ht="17.25" customHeight="1" x14ac:dyDescent="0.25">
      <c r="B243" s="34"/>
      <c r="C243" s="34"/>
    </row>
    <row r="244" spans="2:3" ht="17.25" customHeight="1" x14ac:dyDescent="0.25">
      <c r="B244" s="34"/>
      <c r="C244" s="34"/>
    </row>
    <row r="245" spans="2:3" ht="17.25" customHeight="1" x14ac:dyDescent="0.25">
      <c r="B245" s="34"/>
      <c r="C245" s="34"/>
    </row>
    <row r="246" spans="2:3" ht="17.25" customHeight="1" x14ac:dyDescent="0.25">
      <c r="B246" s="34"/>
      <c r="C246" s="34"/>
    </row>
    <row r="247" spans="2:3" ht="17.25" customHeight="1" x14ac:dyDescent="0.25">
      <c r="B247" s="34"/>
      <c r="C247" s="34"/>
    </row>
    <row r="248" spans="2:3" ht="17.25" customHeight="1" x14ac:dyDescent="0.25">
      <c r="B248" s="34"/>
      <c r="C248" s="34"/>
    </row>
    <row r="249" spans="2:3" ht="17.25" customHeight="1" x14ac:dyDescent="0.25">
      <c r="B249" s="34"/>
      <c r="C249" s="34"/>
    </row>
    <row r="250" spans="2:3" ht="17.25" customHeight="1" x14ac:dyDescent="0.25">
      <c r="B250" s="34"/>
      <c r="C250" s="34"/>
    </row>
    <row r="251" spans="2:3" ht="17.25" customHeight="1" x14ac:dyDescent="0.25">
      <c r="B251" s="34"/>
      <c r="C251" s="34"/>
    </row>
    <row r="252" spans="2:3" ht="17.25" customHeight="1" x14ac:dyDescent="0.25">
      <c r="B252" s="34"/>
      <c r="C252" s="34"/>
    </row>
    <row r="253" spans="2:3" ht="17.25" customHeight="1" x14ac:dyDescent="0.25">
      <c r="B253" s="34"/>
      <c r="C253" s="34"/>
    </row>
    <row r="254" spans="2:3" ht="17.25" customHeight="1" x14ac:dyDescent="0.25">
      <c r="B254" s="34"/>
      <c r="C254" s="34"/>
    </row>
    <row r="255" spans="2:3" ht="17.25" customHeight="1" x14ac:dyDescent="0.25">
      <c r="B255" s="34"/>
      <c r="C255" s="34"/>
    </row>
    <row r="256" spans="2:3" ht="17.25" customHeight="1" x14ac:dyDescent="0.25">
      <c r="B256" s="34"/>
      <c r="C256" s="34"/>
    </row>
    <row r="257" spans="2:3" ht="17.25" customHeight="1" x14ac:dyDescent="0.25">
      <c r="B257" s="34"/>
      <c r="C257" s="34"/>
    </row>
    <row r="258" spans="2:3" ht="17.25" customHeight="1" x14ac:dyDescent="0.25">
      <c r="B258" s="34"/>
      <c r="C258" s="34"/>
    </row>
    <row r="259" spans="2:3" ht="17.25" customHeight="1" x14ac:dyDescent="0.25">
      <c r="B259" s="34"/>
      <c r="C259" s="34"/>
    </row>
    <row r="260" spans="2:3" ht="17.25" customHeight="1" x14ac:dyDescent="0.25">
      <c r="B260" s="34"/>
      <c r="C260" s="34"/>
    </row>
    <row r="261" spans="2:3" ht="17.25" customHeight="1" x14ac:dyDescent="0.25">
      <c r="B261" s="34"/>
      <c r="C261" s="34"/>
    </row>
    <row r="262" spans="2:3" ht="17.25" customHeight="1" x14ac:dyDescent="0.25">
      <c r="B262" s="34"/>
      <c r="C262" s="34"/>
    </row>
    <row r="263" spans="2:3" ht="17.25" customHeight="1" x14ac:dyDescent="0.25">
      <c r="B263" s="34"/>
      <c r="C263" s="34"/>
    </row>
    <row r="264" spans="2:3" ht="17.25" customHeight="1" x14ac:dyDescent="0.25">
      <c r="B264" s="34"/>
      <c r="C264" s="34"/>
    </row>
    <row r="265" spans="2:3" ht="17.25" customHeight="1" x14ac:dyDescent="0.25">
      <c r="B265" s="34"/>
      <c r="C265" s="34"/>
    </row>
    <row r="266" spans="2:3" ht="17.25" customHeight="1" x14ac:dyDescent="0.25">
      <c r="B266" s="34"/>
      <c r="C266" s="34"/>
    </row>
    <row r="267" spans="2:3" ht="17.25" customHeight="1" x14ac:dyDescent="0.25">
      <c r="B267" s="34"/>
      <c r="C267" s="34"/>
    </row>
    <row r="268" spans="2:3" ht="17.25" customHeight="1" x14ac:dyDescent="0.25">
      <c r="B268" s="34"/>
      <c r="C268" s="34"/>
    </row>
    <row r="269" spans="2:3" ht="17.25" customHeight="1" x14ac:dyDescent="0.25">
      <c r="B269" s="34"/>
      <c r="C269" s="34"/>
    </row>
    <row r="270" spans="2:3" ht="17.25" customHeight="1" x14ac:dyDescent="0.25">
      <c r="B270" s="34"/>
      <c r="C270" s="34"/>
    </row>
    <row r="271" spans="2:3" ht="17.25" customHeight="1" x14ac:dyDescent="0.25">
      <c r="B271" s="34"/>
      <c r="C271" s="34"/>
    </row>
    <row r="272" spans="2:3" ht="17.25" customHeight="1" x14ac:dyDescent="0.25">
      <c r="B272" s="34"/>
      <c r="C272" s="34"/>
    </row>
    <row r="273" spans="2:3" ht="17.25" customHeight="1" x14ac:dyDescent="0.25">
      <c r="B273" s="34"/>
      <c r="C273" s="34"/>
    </row>
    <row r="274" spans="2:3" ht="17.25" customHeight="1" x14ac:dyDescent="0.25">
      <c r="B274" s="34"/>
      <c r="C274" s="34"/>
    </row>
    <row r="275" spans="2:3" ht="17.25" customHeight="1" x14ac:dyDescent="0.25">
      <c r="B275" s="34"/>
      <c r="C275" s="34"/>
    </row>
    <row r="276" spans="2:3" ht="17.25" customHeight="1" x14ac:dyDescent="0.25">
      <c r="B276" s="34"/>
      <c r="C276" s="34"/>
    </row>
    <row r="277" spans="2:3" ht="17.25" customHeight="1" x14ac:dyDescent="0.25">
      <c r="B277" s="34"/>
      <c r="C277" s="34"/>
    </row>
    <row r="278" spans="2:3" ht="17.25" customHeight="1" x14ac:dyDescent="0.25">
      <c r="B278" s="34"/>
      <c r="C278" s="34"/>
    </row>
    <row r="279" spans="2:3" ht="17.25" customHeight="1" x14ac:dyDescent="0.25">
      <c r="B279" s="34"/>
      <c r="C279" s="34"/>
    </row>
    <row r="280" spans="2:3" ht="17.25" customHeight="1" x14ac:dyDescent="0.25">
      <c r="B280" s="34"/>
      <c r="C280" s="34"/>
    </row>
    <row r="281" spans="2:3" ht="17.25" customHeight="1" x14ac:dyDescent="0.25">
      <c r="B281" s="34"/>
      <c r="C281" s="34"/>
    </row>
    <row r="282" spans="2:3" ht="17.25" customHeight="1" x14ac:dyDescent="0.25">
      <c r="B282" s="34"/>
      <c r="C282" s="34"/>
    </row>
    <row r="283" spans="2:3" ht="17.25" customHeight="1" x14ac:dyDescent="0.25">
      <c r="B283" s="34"/>
      <c r="C283" s="34"/>
    </row>
    <row r="284" spans="2:3" ht="17.25" customHeight="1" x14ac:dyDescent="0.25">
      <c r="B284" s="34"/>
      <c r="C284" s="34"/>
    </row>
    <row r="285" spans="2:3" ht="17.25" customHeight="1" x14ac:dyDescent="0.25">
      <c r="B285" s="34"/>
      <c r="C285" s="34"/>
    </row>
    <row r="286" spans="2:3" ht="17.25" customHeight="1" x14ac:dyDescent="0.25">
      <c r="B286" s="34"/>
      <c r="C286" s="34"/>
    </row>
    <row r="287" spans="2:3" ht="17.25" customHeight="1" x14ac:dyDescent="0.25">
      <c r="B287" s="34"/>
      <c r="C287" s="34"/>
    </row>
    <row r="288" spans="2:3" ht="17.25" customHeight="1" x14ac:dyDescent="0.25">
      <c r="B288" s="34"/>
      <c r="C288" s="34"/>
    </row>
    <row r="289" spans="2:3" ht="17.25" customHeight="1" x14ac:dyDescent="0.25">
      <c r="B289" s="34"/>
      <c r="C289" s="34"/>
    </row>
    <row r="290" spans="2:3" ht="17.25" customHeight="1" x14ac:dyDescent="0.25">
      <c r="B290" s="34"/>
      <c r="C290" s="34"/>
    </row>
    <row r="291" spans="2:3" ht="17.25" customHeight="1" x14ac:dyDescent="0.25">
      <c r="B291" s="34"/>
      <c r="C291" s="34"/>
    </row>
    <row r="292" spans="2:3" ht="17.25" customHeight="1" x14ac:dyDescent="0.25">
      <c r="B292" s="34"/>
      <c r="C292" s="34"/>
    </row>
    <row r="293" spans="2:3" ht="17.25" customHeight="1" x14ac:dyDescent="0.25">
      <c r="B293" s="34"/>
      <c r="C293" s="34"/>
    </row>
    <row r="294" spans="2:3" ht="17.25" customHeight="1" x14ac:dyDescent="0.25">
      <c r="B294" s="34"/>
      <c r="C294" s="34"/>
    </row>
    <row r="295" spans="2:3" ht="17.25" customHeight="1" x14ac:dyDescent="0.25">
      <c r="B295" s="34"/>
      <c r="C295" s="34"/>
    </row>
    <row r="296" spans="2:3" ht="17.25" customHeight="1" x14ac:dyDescent="0.25">
      <c r="B296" s="34"/>
      <c r="C296" s="34"/>
    </row>
    <row r="297" spans="2:3" ht="17.25" customHeight="1" x14ac:dyDescent="0.25">
      <c r="B297" s="34"/>
      <c r="C297" s="34"/>
    </row>
    <row r="298" spans="2:3" ht="17.25" customHeight="1" x14ac:dyDescent="0.25">
      <c r="B298" s="34"/>
      <c r="C298" s="34"/>
    </row>
    <row r="299" spans="2:3" ht="17.25" customHeight="1" x14ac:dyDescent="0.25">
      <c r="B299" s="34"/>
      <c r="C299" s="34"/>
    </row>
    <row r="300" spans="2:3" ht="17.25" customHeight="1" x14ac:dyDescent="0.25">
      <c r="B300" s="34"/>
      <c r="C300" s="34"/>
    </row>
    <row r="301" spans="2:3" ht="17.25" customHeight="1" x14ac:dyDescent="0.25">
      <c r="B301" s="34"/>
      <c r="C301" s="34"/>
    </row>
    <row r="302" spans="2:3" ht="17.25" customHeight="1" x14ac:dyDescent="0.25">
      <c r="B302" s="34"/>
      <c r="C302" s="34"/>
    </row>
    <row r="303" spans="2:3" ht="17.25" customHeight="1" x14ac:dyDescent="0.25">
      <c r="B303" s="34"/>
      <c r="C303" s="34"/>
    </row>
    <row r="304" spans="2:3" ht="17.25" customHeight="1" x14ac:dyDescent="0.25">
      <c r="B304" s="34"/>
      <c r="C304" s="34"/>
    </row>
    <row r="305" spans="2:3" ht="17.25" customHeight="1" x14ac:dyDescent="0.25">
      <c r="B305" s="34"/>
      <c r="C305" s="34"/>
    </row>
    <row r="306" spans="2:3" ht="17.25" customHeight="1" x14ac:dyDescent="0.25">
      <c r="B306" s="34"/>
      <c r="C306" s="34"/>
    </row>
    <row r="307" spans="2:3" ht="17.25" customHeight="1" x14ac:dyDescent="0.25">
      <c r="B307" s="34"/>
      <c r="C307" s="34"/>
    </row>
    <row r="308" spans="2:3" ht="17.25" customHeight="1" x14ac:dyDescent="0.25">
      <c r="B308" s="34"/>
      <c r="C308" s="34"/>
    </row>
    <row r="309" spans="2:3" ht="17.25" customHeight="1" x14ac:dyDescent="0.25">
      <c r="B309" s="34"/>
      <c r="C309" s="34"/>
    </row>
    <row r="310" spans="2:3" ht="17.25" customHeight="1" x14ac:dyDescent="0.25">
      <c r="B310" s="34"/>
      <c r="C310" s="34"/>
    </row>
    <row r="311" spans="2:3" ht="17.25" customHeight="1" x14ac:dyDescent="0.25">
      <c r="B311" s="34"/>
      <c r="C311" s="34"/>
    </row>
    <row r="312" spans="2:3" ht="17.25" customHeight="1" x14ac:dyDescent="0.25">
      <c r="B312" s="34"/>
      <c r="C312" s="34"/>
    </row>
    <row r="313" spans="2:3" ht="17.25" customHeight="1" x14ac:dyDescent="0.25">
      <c r="B313" s="34"/>
      <c r="C313" s="34"/>
    </row>
    <row r="314" spans="2:3" ht="17.25" customHeight="1" x14ac:dyDescent="0.25">
      <c r="B314" s="34"/>
      <c r="C314" s="34"/>
    </row>
    <row r="315" spans="2:3" ht="17.25" customHeight="1" x14ac:dyDescent="0.25">
      <c r="B315" s="34"/>
      <c r="C315" s="34"/>
    </row>
    <row r="316" spans="2:3" ht="17.25" customHeight="1" x14ac:dyDescent="0.25">
      <c r="B316" s="34"/>
      <c r="C316" s="34"/>
    </row>
    <row r="317" spans="2:3" ht="17.25" customHeight="1" x14ac:dyDescent="0.25">
      <c r="B317" s="34"/>
      <c r="C317" s="34"/>
    </row>
    <row r="318" spans="2:3" ht="17.25" customHeight="1" x14ac:dyDescent="0.25">
      <c r="B318" s="34"/>
      <c r="C318" s="34"/>
    </row>
    <row r="319" spans="2:3" ht="17.25" customHeight="1" x14ac:dyDescent="0.25">
      <c r="B319" s="34"/>
      <c r="C319" s="34"/>
    </row>
    <row r="320" spans="2:3" ht="17.25" customHeight="1" x14ac:dyDescent="0.25">
      <c r="B320" s="34"/>
      <c r="C320" s="34"/>
    </row>
    <row r="321" spans="2:3" ht="17.25" customHeight="1" x14ac:dyDescent="0.25">
      <c r="B321" s="34"/>
      <c r="C321" s="34"/>
    </row>
    <row r="322" spans="2:3" ht="17.25" customHeight="1" x14ac:dyDescent="0.25">
      <c r="B322" s="34"/>
      <c r="C322" s="34"/>
    </row>
    <row r="323" spans="2:3" ht="17.25" customHeight="1" x14ac:dyDescent="0.25">
      <c r="B323" s="34"/>
      <c r="C323" s="34"/>
    </row>
    <row r="324" spans="2:3" ht="17.25" customHeight="1" x14ac:dyDescent="0.25">
      <c r="B324" s="34"/>
      <c r="C324" s="34"/>
    </row>
    <row r="325" spans="2:3" ht="17.25" customHeight="1" x14ac:dyDescent="0.25">
      <c r="B325" s="34"/>
      <c r="C325" s="34"/>
    </row>
    <row r="326" spans="2:3" ht="17.25" customHeight="1" x14ac:dyDescent="0.25">
      <c r="B326" s="34"/>
      <c r="C326" s="34"/>
    </row>
    <row r="327" spans="2:3" ht="17.25" customHeight="1" x14ac:dyDescent="0.25">
      <c r="B327" s="34"/>
      <c r="C327" s="34"/>
    </row>
    <row r="328" spans="2:3" ht="17.25" customHeight="1" x14ac:dyDescent="0.25">
      <c r="B328" s="34"/>
      <c r="C328" s="34"/>
    </row>
    <row r="329" spans="2:3" ht="17.25" customHeight="1" x14ac:dyDescent="0.25">
      <c r="B329" s="34"/>
      <c r="C329" s="34"/>
    </row>
    <row r="330" spans="2:3" ht="17.25" customHeight="1" x14ac:dyDescent="0.25">
      <c r="B330" s="34"/>
      <c r="C330" s="34"/>
    </row>
    <row r="331" spans="2:3" ht="17.25" customHeight="1" x14ac:dyDescent="0.25">
      <c r="B331" s="34"/>
      <c r="C331" s="34"/>
    </row>
    <row r="332" spans="2:3" ht="17.25" customHeight="1" x14ac:dyDescent="0.25">
      <c r="B332" s="34"/>
      <c r="C332" s="34"/>
    </row>
    <row r="333" spans="2:3" ht="17.25" customHeight="1" x14ac:dyDescent="0.25">
      <c r="B333" s="34"/>
      <c r="C333" s="34"/>
    </row>
    <row r="334" spans="2:3" ht="17.25" customHeight="1" x14ac:dyDescent="0.25">
      <c r="B334" s="34"/>
      <c r="C334" s="34"/>
    </row>
    <row r="335" spans="2:3" ht="17.25" customHeight="1" x14ac:dyDescent="0.25">
      <c r="B335" s="34"/>
      <c r="C335" s="34"/>
    </row>
    <row r="336" spans="2:3" ht="17.25" customHeight="1" x14ac:dyDescent="0.25">
      <c r="B336" s="34"/>
      <c r="C336" s="34"/>
    </row>
    <row r="337" spans="2:3" ht="17.25" customHeight="1" x14ac:dyDescent="0.25">
      <c r="B337" s="34"/>
      <c r="C337" s="34"/>
    </row>
    <row r="338" spans="2:3" ht="17.25" customHeight="1" x14ac:dyDescent="0.25">
      <c r="B338" s="34"/>
      <c r="C338" s="34"/>
    </row>
    <row r="339" spans="2:3" ht="17.25" customHeight="1" x14ac:dyDescent="0.25">
      <c r="B339" s="34"/>
      <c r="C339" s="34"/>
    </row>
    <row r="340" spans="2:3" ht="17.25" customHeight="1" x14ac:dyDescent="0.25">
      <c r="B340" s="34"/>
      <c r="C340" s="34"/>
    </row>
    <row r="341" spans="2:3" ht="17.25" customHeight="1" x14ac:dyDescent="0.25">
      <c r="B341" s="34"/>
      <c r="C341" s="34"/>
    </row>
    <row r="342" spans="2:3" ht="17.25" customHeight="1" x14ac:dyDescent="0.25">
      <c r="B342" s="34"/>
      <c r="C342" s="34"/>
    </row>
    <row r="343" spans="2:3" ht="17.25" customHeight="1" x14ac:dyDescent="0.25">
      <c r="B343" s="34"/>
      <c r="C343" s="34"/>
    </row>
    <row r="344" spans="2:3" ht="17.25" customHeight="1" x14ac:dyDescent="0.25">
      <c r="B344" s="34"/>
      <c r="C344" s="34"/>
    </row>
    <row r="345" spans="2:3" ht="17.25" customHeight="1" x14ac:dyDescent="0.25">
      <c r="B345" s="34"/>
      <c r="C345" s="34"/>
    </row>
    <row r="346" spans="2:3" ht="17.25" customHeight="1" x14ac:dyDescent="0.25">
      <c r="B346" s="34"/>
      <c r="C346" s="34"/>
    </row>
    <row r="347" spans="2:3" ht="17.25" customHeight="1" x14ac:dyDescent="0.25">
      <c r="B347" s="34"/>
      <c r="C347" s="34"/>
    </row>
    <row r="348" spans="2:3" ht="17.25" customHeight="1" x14ac:dyDescent="0.25">
      <c r="B348" s="34"/>
      <c r="C348" s="34"/>
    </row>
    <row r="349" spans="2:3" ht="17.25" customHeight="1" x14ac:dyDescent="0.25">
      <c r="B349" s="34"/>
      <c r="C349" s="34"/>
    </row>
    <row r="350" spans="2:3" ht="17.25" customHeight="1" x14ac:dyDescent="0.25">
      <c r="B350" s="34"/>
      <c r="C350" s="34"/>
    </row>
    <row r="351" spans="2:3" ht="17.25" customHeight="1" x14ac:dyDescent="0.25">
      <c r="B351" s="34"/>
      <c r="C351" s="34"/>
    </row>
    <row r="352" spans="2:3" ht="17.25" customHeight="1" x14ac:dyDescent="0.25">
      <c r="B352" s="34"/>
      <c r="C352" s="34"/>
    </row>
    <row r="353" spans="2:3" ht="17.25" customHeight="1" x14ac:dyDescent="0.25">
      <c r="B353" s="34"/>
      <c r="C353" s="34"/>
    </row>
    <row r="354" spans="2:3" ht="17.25" customHeight="1" x14ac:dyDescent="0.25">
      <c r="B354" s="34"/>
      <c r="C354" s="34"/>
    </row>
    <row r="355" spans="2:3" ht="17.25" customHeight="1" x14ac:dyDescent="0.25">
      <c r="B355" s="34"/>
      <c r="C355" s="34"/>
    </row>
    <row r="356" spans="2:3" ht="17.25" customHeight="1" x14ac:dyDescent="0.25">
      <c r="B356" s="34"/>
      <c r="C356" s="34"/>
    </row>
    <row r="357" spans="2:3" ht="17.25" customHeight="1" x14ac:dyDescent="0.25">
      <c r="B357" s="34"/>
      <c r="C357" s="34"/>
    </row>
    <row r="358" spans="2:3" ht="17.25" customHeight="1" x14ac:dyDescent="0.25">
      <c r="B358" s="34"/>
      <c r="C358" s="34"/>
    </row>
    <row r="359" spans="2:3" ht="17.25" customHeight="1" x14ac:dyDescent="0.25">
      <c r="B359" s="34"/>
      <c r="C359" s="34"/>
    </row>
    <row r="360" spans="2:3" ht="17.25" customHeight="1" x14ac:dyDescent="0.25">
      <c r="B360" s="34"/>
      <c r="C360" s="34"/>
    </row>
    <row r="361" spans="2:3" ht="17.25" customHeight="1" x14ac:dyDescent="0.25">
      <c r="B361" s="34"/>
      <c r="C361" s="34"/>
    </row>
    <row r="362" spans="2:3" ht="17.25" customHeight="1" x14ac:dyDescent="0.25">
      <c r="B362" s="34"/>
      <c r="C362" s="34"/>
    </row>
    <row r="363" spans="2:3" ht="17.25" customHeight="1" x14ac:dyDescent="0.25">
      <c r="B363" s="34"/>
      <c r="C363" s="34"/>
    </row>
    <row r="364" spans="2:3" ht="17.25" customHeight="1" x14ac:dyDescent="0.25">
      <c r="B364" s="34"/>
      <c r="C364" s="34"/>
    </row>
    <row r="365" spans="2:3" ht="17.25" customHeight="1" x14ac:dyDescent="0.25">
      <c r="B365" s="34"/>
      <c r="C365" s="34"/>
    </row>
    <row r="366" spans="2:3" ht="17.25" customHeight="1" x14ac:dyDescent="0.25">
      <c r="B366" s="34"/>
      <c r="C366" s="34"/>
    </row>
    <row r="367" spans="2:3" ht="17.25" customHeight="1" x14ac:dyDescent="0.25">
      <c r="B367" s="34"/>
      <c r="C367" s="34"/>
    </row>
    <row r="368" spans="2:3" ht="17.25" customHeight="1" x14ac:dyDescent="0.25">
      <c r="B368" s="34"/>
      <c r="C368" s="34"/>
    </row>
    <row r="369" spans="2:3" ht="17.25" customHeight="1" x14ac:dyDescent="0.25">
      <c r="B369" s="34"/>
      <c r="C369" s="34"/>
    </row>
    <row r="370" spans="2:3" ht="17.25" customHeight="1" x14ac:dyDescent="0.25">
      <c r="B370" s="34"/>
      <c r="C370" s="34"/>
    </row>
    <row r="371" spans="2:3" ht="17.25" customHeight="1" x14ac:dyDescent="0.25">
      <c r="B371" s="34"/>
      <c r="C371" s="34"/>
    </row>
    <row r="372" spans="2:3" ht="17.25" customHeight="1" x14ac:dyDescent="0.25">
      <c r="B372" s="34"/>
      <c r="C372" s="34"/>
    </row>
    <row r="373" spans="2:3" ht="17.25" customHeight="1" x14ac:dyDescent="0.25">
      <c r="B373" s="34"/>
      <c r="C373" s="34"/>
    </row>
    <row r="374" spans="2:3" ht="17.25" customHeight="1" x14ac:dyDescent="0.25">
      <c r="B374" s="34"/>
      <c r="C374" s="34"/>
    </row>
    <row r="375" spans="2:3" ht="17.25" customHeight="1" x14ac:dyDescent="0.25">
      <c r="B375" s="34"/>
      <c r="C375" s="34"/>
    </row>
    <row r="376" spans="2:3" ht="17.25" customHeight="1" x14ac:dyDescent="0.25">
      <c r="B376" s="34"/>
      <c r="C376" s="34"/>
    </row>
    <row r="377" spans="2:3" ht="17.25" customHeight="1" x14ac:dyDescent="0.25">
      <c r="B377" s="34"/>
      <c r="C377" s="34"/>
    </row>
    <row r="378" spans="2:3" ht="17.25" customHeight="1" x14ac:dyDescent="0.25">
      <c r="B378" s="34"/>
      <c r="C378" s="34"/>
    </row>
    <row r="379" spans="2:3" ht="17.25" customHeight="1" x14ac:dyDescent="0.25">
      <c r="B379" s="34"/>
      <c r="C379" s="34"/>
    </row>
    <row r="380" spans="2:3" ht="17.25" customHeight="1" x14ac:dyDescent="0.25">
      <c r="B380" s="34"/>
      <c r="C380" s="34"/>
    </row>
    <row r="381" spans="2:3" ht="17.25" customHeight="1" x14ac:dyDescent="0.25">
      <c r="B381" s="34"/>
      <c r="C381" s="34"/>
    </row>
    <row r="382" spans="2:3" ht="17.25" customHeight="1" x14ac:dyDescent="0.25">
      <c r="B382" s="34"/>
      <c r="C382" s="34"/>
    </row>
    <row r="383" spans="2:3" ht="17.25" customHeight="1" x14ac:dyDescent="0.25">
      <c r="B383" s="34"/>
      <c r="C383" s="34"/>
    </row>
    <row r="384" spans="2:3" ht="17.25" customHeight="1" x14ac:dyDescent="0.25">
      <c r="B384" s="34"/>
      <c r="C384" s="34"/>
    </row>
    <row r="385" spans="2:3" ht="17.25" customHeight="1" x14ac:dyDescent="0.25">
      <c r="B385" s="34"/>
      <c r="C385" s="34"/>
    </row>
    <row r="386" spans="2:3" ht="17.25" customHeight="1" x14ac:dyDescent="0.25">
      <c r="B386" s="34"/>
      <c r="C386" s="34"/>
    </row>
    <row r="387" spans="2:3" ht="17.25" customHeight="1" x14ac:dyDescent="0.25">
      <c r="B387" s="34"/>
      <c r="C387" s="34"/>
    </row>
    <row r="388" spans="2:3" ht="17.25" customHeight="1" x14ac:dyDescent="0.25">
      <c r="B388" s="34"/>
      <c r="C388" s="34"/>
    </row>
    <row r="389" spans="2:3" ht="17.25" customHeight="1" x14ac:dyDescent="0.25">
      <c r="B389" s="34"/>
      <c r="C389" s="34"/>
    </row>
    <row r="390" spans="2:3" ht="17.25" customHeight="1" x14ac:dyDescent="0.25">
      <c r="B390" s="34"/>
      <c r="C390" s="34"/>
    </row>
    <row r="391" spans="2:3" ht="17.25" customHeight="1" x14ac:dyDescent="0.25">
      <c r="B391" s="34"/>
      <c r="C391" s="34"/>
    </row>
    <row r="392" spans="2:3" ht="17.25" customHeight="1" x14ac:dyDescent="0.25">
      <c r="B392" s="34"/>
      <c r="C392" s="34"/>
    </row>
    <row r="393" spans="2:3" ht="17.25" customHeight="1" x14ac:dyDescent="0.25">
      <c r="B393" s="34"/>
      <c r="C393" s="34"/>
    </row>
    <row r="394" spans="2:3" ht="17.25" customHeight="1" x14ac:dyDescent="0.25">
      <c r="B394" s="34"/>
      <c r="C394" s="34"/>
    </row>
    <row r="395" spans="2:3" ht="17.25" customHeight="1" x14ac:dyDescent="0.25">
      <c r="B395" s="34"/>
      <c r="C395" s="34"/>
    </row>
    <row r="396" spans="2:3" ht="17.25" customHeight="1" x14ac:dyDescent="0.25">
      <c r="B396" s="34"/>
      <c r="C396" s="34"/>
    </row>
    <row r="397" spans="2:3" ht="17.25" customHeight="1" x14ac:dyDescent="0.25">
      <c r="B397" s="34"/>
      <c r="C397" s="34"/>
    </row>
    <row r="398" spans="2:3" ht="17.25" customHeight="1" x14ac:dyDescent="0.25">
      <c r="B398" s="34"/>
      <c r="C398" s="34"/>
    </row>
    <row r="399" spans="2:3" ht="17.25" customHeight="1" x14ac:dyDescent="0.25">
      <c r="B399" s="34"/>
      <c r="C399" s="34"/>
    </row>
    <row r="400" spans="2:3" ht="17.25" customHeight="1" x14ac:dyDescent="0.25">
      <c r="B400" s="34"/>
      <c r="C400" s="34"/>
    </row>
    <row r="401" spans="2:3" ht="17.25" customHeight="1" x14ac:dyDescent="0.25">
      <c r="B401" s="34"/>
      <c r="C401" s="34"/>
    </row>
    <row r="402" spans="2:3" ht="17.25" customHeight="1" x14ac:dyDescent="0.25">
      <c r="B402" s="34"/>
      <c r="C402" s="34"/>
    </row>
    <row r="403" spans="2:3" ht="17.25" customHeight="1" x14ac:dyDescent="0.25">
      <c r="B403" s="34"/>
      <c r="C403" s="34"/>
    </row>
    <row r="404" spans="2:3" ht="17.25" customHeight="1" x14ac:dyDescent="0.25">
      <c r="B404" s="34"/>
      <c r="C404" s="34"/>
    </row>
    <row r="405" spans="2:3" ht="17.25" customHeight="1" x14ac:dyDescent="0.25">
      <c r="B405" s="34"/>
      <c r="C405" s="34"/>
    </row>
    <row r="406" spans="2:3" ht="17.25" customHeight="1" x14ac:dyDescent="0.25">
      <c r="B406" s="34"/>
      <c r="C406" s="34"/>
    </row>
    <row r="407" spans="2:3" ht="17.25" customHeight="1" x14ac:dyDescent="0.25">
      <c r="B407" s="34"/>
      <c r="C407" s="34"/>
    </row>
    <row r="408" spans="2:3" ht="17.25" customHeight="1" x14ac:dyDescent="0.25">
      <c r="B408" s="34"/>
      <c r="C408" s="34"/>
    </row>
    <row r="409" spans="2:3" ht="17.25" customHeight="1" x14ac:dyDescent="0.25">
      <c r="B409" s="34"/>
      <c r="C409" s="34"/>
    </row>
    <row r="410" spans="2:3" ht="17.25" customHeight="1" x14ac:dyDescent="0.25">
      <c r="B410" s="34"/>
      <c r="C410" s="34"/>
    </row>
    <row r="411" spans="2:3" ht="17.25" customHeight="1" x14ac:dyDescent="0.25">
      <c r="B411" s="34"/>
      <c r="C411" s="34"/>
    </row>
    <row r="412" spans="2:3" ht="17.25" customHeight="1" x14ac:dyDescent="0.25">
      <c r="B412" s="34"/>
      <c r="C412" s="34"/>
    </row>
    <row r="413" spans="2:3" ht="17.25" customHeight="1" x14ac:dyDescent="0.25">
      <c r="B413" s="34"/>
      <c r="C413" s="34"/>
    </row>
    <row r="414" spans="2:3" ht="17.25" customHeight="1" x14ac:dyDescent="0.25">
      <c r="B414" s="34"/>
      <c r="C414" s="34"/>
    </row>
    <row r="415" spans="2:3" ht="17.25" customHeight="1" x14ac:dyDescent="0.25">
      <c r="B415" s="34"/>
      <c r="C415" s="34"/>
    </row>
    <row r="416" spans="2:3" ht="17.25" customHeight="1" x14ac:dyDescent="0.25">
      <c r="B416" s="34"/>
      <c r="C416" s="34"/>
    </row>
    <row r="417" spans="2:3" ht="17.25" customHeight="1" x14ac:dyDescent="0.25">
      <c r="B417" s="34"/>
      <c r="C417" s="34"/>
    </row>
    <row r="418" spans="2:3" ht="17.25" customHeight="1" x14ac:dyDescent="0.25">
      <c r="B418" s="34"/>
      <c r="C418" s="34"/>
    </row>
    <row r="419" spans="2:3" ht="17.25" customHeight="1" x14ac:dyDescent="0.25">
      <c r="B419" s="34"/>
      <c r="C419" s="34"/>
    </row>
    <row r="420" spans="2:3" ht="17.25" customHeight="1" x14ac:dyDescent="0.25">
      <c r="B420" s="34"/>
      <c r="C420" s="34"/>
    </row>
    <row r="421" spans="2:3" ht="17.25" customHeight="1" x14ac:dyDescent="0.25">
      <c r="B421" s="34"/>
      <c r="C421" s="34"/>
    </row>
    <row r="422" spans="2:3" ht="17.25" customHeight="1" x14ac:dyDescent="0.25">
      <c r="B422" s="34"/>
      <c r="C422" s="34"/>
    </row>
    <row r="423" spans="2:3" ht="17.25" customHeight="1" x14ac:dyDescent="0.25">
      <c r="B423" s="34"/>
      <c r="C423" s="34"/>
    </row>
    <row r="424" spans="2:3" ht="17.25" customHeight="1" x14ac:dyDescent="0.25">
      <c r="B424" s="34"/>
      <c r="C424" s="34"/>
    </row>
    <row r="425" spans="2:3" ht="17.25" customHeight="1" x14ac:dyDescent="0.25">
      <c r="B425" s="34"/>
      <c r="C425" s="34"/>
    </row>
    <row r="426" spans="2:3" ht="17.25" customHeight="1" x14ac:dyDescent="0.25">
      <c r="B426" s="34"/>
      <c r="C426" s="34"/>
    </row>
    <row r="427" spans="2:3" ht="17.25" customHeight="1" x14ac:dyDescent="0.25">
      <c r="B427" s="34"/>
      <c r="C427" s="34"/>
    </row>
    <row r="428" spans="2:3" ht="17.25" customHeight="1" x14ac:dyDescent="0.25">
      <c r="B428" s="34"/>
      <c r="C428" s="34"/>
    </row>
    <row r="429" spans="2:3" ht="17.25" customHeight="1" x14ac:dyDescent="0.25">
      <c r="B429" s="34"/>
      <c r="C429" s="34"/>
    </row>
    <row r="430" spans="2:3" ht="17.25" customHeight="1" x14ac:dyDescent="0.25">
      <c r="B430" s="34"/>
      <c r="C430" s="34"/>
    </row>
    <row r="431" spans="2:3" ht="17.25" customHeight="1" x14ac:dyDescent="0.25">
      <c r="B431" s="34"/>
      <c r="C431" s="34"/>
    </row>
    <row r="432" spans="2:3" ht="17.25" customHeight="1" x14ac:dyDescent="0.25">
      <c r="B432" s="34"/>
      <c r="C432" s="34"/>
    </row>
    <row r="433" spans="2:3" ht="17.25" customHeight="1" x14ac:dyDescent="0.25">
      <c r="B433" s="34"/>
      <c r="C433" s="34"/>
    </row>
    <row r="434" spans="2:3" ht="17.25" customHeight="1" x14ac:dyDescent="0.25">
      <c r="B434" s="34"/>
      <c r="C434" s="34"/>
    </row>
    <row r="435" spans="2:3" ht="17.25" customHeight="1" x14ac:dyDescent="0.25">
      <c r="B435" s="34"/>
      <c r="C435" s="34"/>
    </row>
    <row r="436" spans="2:3" ht="17.25" customHeight="1" x14ac:dyDescent="0.25">
      <c r="B436" s="34"/>
      <c r="C436" s="34"/>
    </row>
    <row r="437" spans="2:3" ht="17.25" customHeight="1" x14ac:dyDescent="0.25">
      <c r="B437" s="34"/>
      <c r="C437" s="34"/>
    </row>
    <row r="438" spans="2:3" ht="17.25" customHeight="1" x14ac:dyDescent="0.25">
      <c r="B438" s="34"/>
      <c r="C438" s="34"/>
    </row>
    <row r="439" spans="2:3" ht="17.25" customHeight="1" x14ac:dyDescent="0.25">
      <c r="B439" s="34"/>
      <c r="C439" s="34"/>
    </row>
    <row r="440" spans="2:3" ht="17.25" customHeight="1" x14ac:dyDescent="0.25">
      <c r="B440" s="34"/>
      <c r="C440" s="34"/>
    </row>
    <row r="441" spans="2:3" ht="17.25" customHeight="1" x14ac:dyDescent="0.25">
      <c r="B441" s="34"/>
      <c r="C441" s="34"/>
    </row>
    <row r="442" spans="2:3" ht="17.25" customHeight="1" x14ac:dyDescent="0.25">
      <c r="B442" s="34"/>
      <c r="C442" s="34"/>
    </row>
    <row r="443" spans="2:3" ht="17.25" customHeight="1" x14ac:dyDescent="0.25">
      <c r="B443" s="34"/>
      <c r="C443" s="34"/>
    </row>
    <row r="444" spans="2:3" ht="17.25" customHeight="1" x14ac:dyDescent="0.25">
      <c r="B444" s="34"/>
      <c r="C444" s="34"/>
    </row>
    <row r="445" spans="2:3" ht="17.25" customHeight="1" x14ac:dyDescent="0.25">
      <c r="B445" s="34"/>
      <c r="C445" s="34"/>
    </row>
    <row r="446" spans="2:3" ht="17.25" customHeight="1" x14ac:dyDescent="0.25">
      <c r="B446" s="34"/>
      <c r="C446" s="34"/>
    </row>
    <row r="447" spans="2:3" ht="17.25" customHeight="1" x14ac:dyDescent="0.25">
      <c r="B447" s="34"/>
      <c r="C447" s="34"/>
    </row>
    <row r="448" spans="2:3" ht="17.25" customHeight="1" x14ac:dyDescent="0.25">
      <c r="B448" s="34"/>
      <c r="C448" s="34"/>
    </row>
    <row r="449" spans="2:3" ht="17.25" customHeight="1" x14ac:dyDescent="0.25">
      <c r="B449" s="34"/>
      <c r="C449" s="34"/>
    </row>
    <row r="450" spans="2:3" ht="17.25" customHeight="1" x14ac:dyDescent="0.25">
      <c r="B450" s="34"/>
      <c r="C450" s="34"/>
    </row>
    <row r="451" spans="2:3" ht="17.25" customHeight="1" x14ac:dyDescent="0.25">
      <c r="B451" s="34"/>
      <c r="C451" s="34"/>
    </row>
    <row r="452" spans="2:3" ht="17.25" customHeight="1" x14ac:dyDescent="0.25">
      <c r="B452" s="34"/>
      <c r="C452" s="34"/>
    </row>
    <row r="453" spans="2:3" ht="17.25" customHeight="1" x14ac:dyDescent="0.25">
      <c r="B453" s="34"/>
      <c r="C453" s="34"/>
    </row>
    <row r="454" spans="2:3" ht="17.25" customHeight="1" x14ac:dyDescent="0.25">
      <c r="B454" s="34"/>
      <c r="C454" s="34"/>
    </row>
    <row r="455" spans="2:3" ht="17.25" customHeight="1" x14ac:dyDescent="0.25">
      <c r="B455" s="34"/>
      <c r="C455" s="34"/>
    </row>
    <row r="456" spans="2:3" ht="17.25" customHeight="1" x14ac:dyDescent="0.25">
      <c r="B456" s="34"/>
      <c r="C456" s="34"/>
    </row>
    <row r="457" spans="2:3" ht="17.25" customHeight="1" x14ac:dyDescent="0.25">
      <c r="B457" s="34"/>
      <c r="C457" s="34"/>
    </row>
    <row r="458" spans="2:3" ht="17.25" customHeight="1" x14ac:dyDescent="0.25">
      <c r="B458" s="34"/>
      <c r="C458" s="34"/>
    </row>
    <row r="459" spans="2:3" ht="17.25" customHeight="1" x14ac:dyDescent="0.25">
      <c r="B459" s="34"/>
      <c r="C459" s="34"/>
    </row>
    <row r="460" spans="2:3" ht="17.25" customHeight="1" x14ac:dyDescent="0.25">
      <c r="B460" s="34"/>
      <c r="C460" s="34"/>
    </row>
    <row r="461" spans="2:3" ht="17.25" customHeight="1" x14ac:dyDescent="0.25">
      <c r="B461" s="34"/>
      <c r="C461" s="34"/>
    </row>
    <row r="462" spans="2:3" ht="17.25" customHeight="1" x14ac:dyDescent="0.25">
      <c r="B462" s="34"/>
      <c r="C462" s="34"/>
    </row>
    <row r="463" spans="2:3" ht="17.25" customHeight="1" x14ac:dyDescent="0.25">
      <c r="B463" s="34"/>
      <c r="C463" s="34"/>
    </row>
    <row r="464" spans="2:3" ht="17.25" customHeight="1" x14ac:dyDescent="0.25">
      <c r="B464" s="34"/>
      <c r="C464" s="34"/>
    </row>
    <row r="465" spans="2:3" ht="17.25" customHeight="1" x14ac:dyDescent="0.25">
      <c r="B465" s="34"/>
      <c r="C465" s="34"/>
    </row>
    <row r="466" spans="2:3" ht="17.25" customHeight="1" x14ac:dyDescent="0.25">
      <c r="B466" s="34"/>
      <c r="C466" s="34"/>
    </row>
    <row r="467" spans="2:3" ht="17.25" customHeight="1" x14ac:dyDescent="0.25">
      <c r="B467" s="34"/>
      <c r="C467" s="34"/>
    </row>
    <row r="468" spans="2:3" ht="17.25" customHeight="1" x14ac:dyDescent="0.25">
      <c r="B468" s="34"/>
      <c r="C468" s="34"/>
    </row>
    <row r="469" spans="2:3" ht="17.25" customHeight="1" x14ac:dyDescent="0.25">
      <c r="B469" s="34"/>
      <c r="C469" s="34"/>
    </row>
    <row r="470" spans="2:3" ht="17.25" customHeight="1" x14ac:dyDescent="0.25">
      <c r="B470" s="34"/>
      <c r="C470" s="34"/>
    </row>
    <row r="471" spans="2:3" ht="17.25" customHeight="1" x14ac:dyDescent="0.25">
      <c r="B471" s="34"/>
      <c r="C471" s="34"/>
    </row>
    <row r="472" spans="2:3" ht="17.25" customHeight="1" x14ac:dyDescent="0.25">
      <c r="B472" s="34"/>
      <c r="C472" s="34"/>
    </row>
    <row r="473" spans="2:3" ht="17.25" customHeight="1" x14ac:dyDescent="0.25">
      <c r="B473" s="34"/>
      <c r="C473" s="34"/>
    </row>
    <row r="474" spans="2:3" ht="17.25" customHeight="1" x14ac:dyDescent="0.25">
      <c r="B474" s="34"/>
      <c r="C474" s="34"/>
    </row>
    <row r="475" spans="2:3" ht="17.25" customHeight="1" x14ac:dyDescent="0.25">
      <c r="B475" s="34"/>
      <c r="C475" s="34"/>
    </row>
    <row r="476" spans="2:3" ht="17.25" customHeight="1" x14ac:dyDescent="0.25">
      <c r="B476" s="34"/>
      <c r="C476" s="34"/>
    </row>
    <row r="477" spans="2:3" ht="17.25" customHeight="1" x14ac:dyDescent="0.25">
      <c r="B477" s="34"/>
      <c r="C477" s="34"/>
    </row>
    <row r="478" spans="2:3" ht="17.25" customHeight="1" x14ac:dyDescent="0.25">
      <c r="B478" s="34"/>
      <c r="C478" s="34"/>
    </row>
    <row r="479" spans="2:3" ht="17.25" customHeight="1" x14ac:dyDescent="0.25">
      <c r="B479" s="34"/>
      <c r="C479" s="34"/>
    </row>
    <row r="480" spans="2:3" ht="17.25" customHeight="1" x14ac:dyDescent="0.25">
      <c r="B480" s="34"/>
      <c r="C480" s="34"/>
    </row>
    <row r="481" spans="2:3" ht="17.25" customHeight="1" x14ac:dyDescent="0.25">
      <c r="B481" s="34"/>
      <c r="C481" s="34"/>
    </row>
    <row r="482" spans="2:3" ht="17.25" customHeight="1" x14ac:dyDescent="0.25">
      <c r="B482" s="34"/>
      <c r="C482" s="34"/>
    </row>
    <row r="483" spans="2:3" ht="17.25" customHeight="1" x14ac:dyDescent="0.25">
      <c r="B483" s="34"/>
      <c r="C483" s="34"/>
    </row>
    <row r="484" spans="2:3" ht="17.25" customHeight="1" x14ac:dyDescent="0.25">
      <c r="B484" s="34"/>
      <c r="C484" s="34"/>
    </row>
    <row r="485" spans="2:3" ht="17.25" customHeight="1" x14ac:dyDescent="0.25">
      <c r="B485" s="34"/>
      <c r="C485" s="34"/>
    </row>
    <row r="486" spans="2:3" ht="17.25" customHeight="1" x14ac:dyDescent="0.25">
      <c r="B486" s="34"/>
      <c r="C486" s="34"/>
    </row>
    <row r="487" spans="2:3" ht="17.25" customHeight="1" x14ac:dyDescent="0.25">
      <c r="B487" s="34"/>
      <c r="C487" s="34"/>
    </row>
    <row r="488" spans="2:3" ht="17.25" customHeight="1" x14ac:dyDescent="0.25">
      <c r="B488" s="34"/>
      <c r="C488" s="34"/>
    </row>
    <row r="489" spans="2:3" ht="17.25" customHeight="1" x14ac:dyDescent="0.25">
      <c r="B489" s="34"/>
      <c r="C489" s="34"/>
    </row>
    <row r="490" spans="2:3" ht="17.25" customHeight="1" x14ac:dyDescent="0.25">
      <c r="B490" s="34"/>
      <c r="C490" s="34"/>
    </row>
    <row r="491" spans="2:3" ht="17.25" customHeight="1" x14ac:dyDescent="0.25">
      <c r="B491" s="34"/>
      <c r="C491" s="34"/>
    </row>
    <row r="492" spans="2:3" ht="17.25" customHeight="1" x14ac:dyDescent="0.25">
      <c r="B492" s="34"/>
      <c r="C492" s="34"/>
    </row>
    <row r="493" spans="2:3" ht="17.25" customHeight="1" x14ac:dyDescent="0.25">
      <c r="B493" s="34"/>
      <c r="C493" s="34"/>
    </row>
    <row r="494" spans="2:3" ht="17.25" customHeight="1" x14ac:dyDescent="0.25">
      <c r="B494" s="34"/>
      <c r="C494" s="34"/>
    </row>
    <row r="495" spans="2:3" ht="17.25" customHeight="1" x14ac:dyDescent="0.25">
      <c r="B495" s="34"/>
      <c r="C495" s="34"/>
    </row>
    <row r="496" spans="2:3" ht="17.25" customHeight="1" x14ac:dyDescent="0.25">
      <c r="B496" s="34"/>
      <c r="C496" s="34"/>
    </row>
    <row r="497" spans="2:3" ht="17.25" customHeight="1" x14ac:dyDescent="0.25">
      <c r="B497" s="34"/>
      <c r="C497" s="34"/>
    </row>
    <row r="498" spans="2:3" ht="17.25" customHeight="1" x14ac:dyDescent="0.25">
      <c r="B498" s="34"/>
      <c r="C498" s="34"/>
    </row>
    <row r="499" spans="2:3" ht="17.25" customHeight="1" x14ac:dyDescent="0.25">
      <c r="B499" s="34"/>
      <c r="C499" s="34"/>
    </row>
    <row r="500" spans="2:3" ht="17.25" customHeight="1" x14ac:dyDescent="0.25">
      <c r="B500" s="34"/>
      <c r="C500" s="34"/>
    </row>
    <row r="501" spans="2:3" ht="17.25" customHeight="1" x14ac:dyDescent="0.25">
      <c r="B501" s="34"/>
      <c r="C501" s="34"/>
    </row>
    <row r="502" spans="2:3" ht="17.25" customHeight="1" x14ac:dyDescent="0.25">
      <c r="B502" s="34"/>
      <c r="C502" s="34"/>
    </row>
    <row r="503" spans="2:3" ht="17.25" customHeight="1" x14ac:dyDescent="0.25">
      <c r="B503" s="34"/>
      <c r="C503" s="34"/>
    </row>
    <row r="504" spans="2:3" ht="17.25" customHeight="1" x14ac:dyDescent="0.25">
      <c r="B504" s="34"/>
      <c r="C504" s="34"/>
    </row>
    <row r="505" spans="2:3" ht="17.25" customHeight="1" x14ac:dyDescent="0.25">
      <c r="B505" s="34"/>
      <c r="C505" s="34"/>
    </row>
    <row r="506" spans="2:3" ht="17.25" customHeight="1" x14ac:dyDescent="0.25">
      <c r="B506" s="34"/>
      <c r="C506" s="34"/>
    </row>
    <row r="507" spans="2:3" ht="17.25" customHeight="1" x14ac:dyDescent="0.25">
      <c r="B507" s="34"/>
      <c r="C507" s="34"/>
    </row>
    <row r="508" spans="2:3" ht="17.25" customHeight="1" x14ac:dyDescent="0.25">
      <c r="B508" s="34"/>
      <c r="C508" s="34"/>
    </row>
    <row r="509" spans="2:3" ht="17.25" customHeight="1" x14ac:dyDescent="0.25">
      <c r="B509" s="34"/>
      <c r="C509" s="34"/>
    </row>
    <row r="510" spans="2:3" ht="17.25" customHeight="1" x14ac:dyDescent="0.25">
      <c r="B510" s="34"/>
      <c r="C510" s="34"/>
    </row>
    <row r="511" spans="2:3" ht="17.25" customHeight="1" x14ac:dyDescent="0.25">
      <c r="B511" s="34"/>
      <c r="C511" s="34"/>
    </row>
    <row r="512" spans="2:3" ht="17.25" customHeight="1" x14ac:dyDescent="0.25">
      <c r="B512" s="34"/>
      <c r="C512" s="34"/>
    </row>
    <row r="513" spans="2:3" ht="17.25" customHeight="1" x14ac:dyDescent="0.25">
      <c r="B513" s="34"/>
      <c r="C513" s="34"/>
    </row>
    <row r="514" spans="2:3" ht="17.25" customHeight="1" x14ac:dyDescent="0.25">
      <c r="B514" s="34"/>
      <c r="C514" s="34"/>
    </row>
    <row r="515" spans="2:3" ht="17.25" customHeight="1" x14ac:dyDescent="0.25">
      <c r="B515" s="34"/>
      <c r="C515" s="34"/>
    </row>
    <row r="516" spans="2:3" ht="17.25" customHeight="1" x14ac:dyDescent="0.25">
      <c r="B516" s="34"/>
      <c r="C516" s="34"/>
    </row>
    <row r="517" spans="2:3" ht="17.25" customHeight="1" x14ac:dyDescent="0.25">
      <c r="B517" s="34"/>
      <c r="C517" s="34"/>
    </row>
    <row r="518" spans="2:3" ht="17.25" customHeight="1" x14ac:dyDescent="0.25">
      <c r="B518" s="34"/>
      <c r="C518" s="34"/>
    </row>
    <row r="519" spans="2:3" ht="17.25" customHeight="1" x14ac:dyDescent="0.25">
      <c r="B519" s="34"/>
      <c r="C519" s="34"/>
    </row>
    <row r="520" spans="2:3" ht="17.25" customHeight="1" x14ac:dyDescent="0.25">
      <c r="B520" s="34"/>
      <c r="C520" s="34"/>
    </row>
    <row r="521" spans="2:3" ht="17.25" customHeight="1" x14ac:dyDescent="0.25">
      <c r="B521" s="34"/>
      <c r="C521" s="34"/>
    </row>
    <row r="522" spans="2:3" ht="17.25" customHeight="1" x14ac:dyDescent="0.25">
      <c r="B522" s="34"/>
      <c r="C522" s="34"/>
    </row>
    <row r="523" spans="2:3" ht="17.25" customHeight="1" x14ac:dyDescent="0.25">
      <c r="B523" s="34"/>
      <c r="C523" s="34"/>
    </row>
    <row r="524" spans="2:3" ht="17.25" customHeight="1" x14ac:dyDescent="0.25">
      <c r="B524" s="34"/>
      <c r="C524" s="34"/>
    </row>
    <row r="525" spans="2:3" ht="17.25" customHeight="1" x14ac:dyDescent="0.25">
      <c r="B525" s="34"/>
      <c r="C525" s="34"/>
    </row>
    <row r="526" spans="2:3" ht="17.25" customHeight="1" x14ac:dyDescent="0.25">
      <c r="B526" s="34"/>
      <c r="C526" s="34"/>
    </row>
    <row r="527" spans="2:3" ht="17.25" customHeight="1" x14ac:dyDescent="0.25">
      <c r="B527" s="34"/>
      <c r="C527" s="34"/>
    </row>
    <row r="528" spans="2:3" ht="17.25" customHeight="1" x14ac:dyDescent="0.25">
      <c r="B528" s="34"/>
      <c r="C528" s="34"/>
    </row>
    <row r="529" spans="2:3" ht="17.25" customHeight="1" x14ac:dyDescent="0.25">
      <c r="B529" s="34"/>
      <c r="C529" s="34"/>
    </row>
    <row r="530" spans="2:3" ht="17.25" customHeight="1" x14ac:dyDescent="0.25">
      <c r="B530" s="34"/>
      <c r="C530" s="34"/>
    </row>
    <row r="531" spans="2:3" ht="17.25" customHeight="1" x14ac:dyDescent="0.25">
      <c r="B531" s="34"/>
      <c r="C531" s="34"/>
    </row>
    <row r="532" spans="2:3" ht="17.25" customHeight="1" x14ac:dyDescent="0.25">
      <c r="B532" s="34"/>
      <c r="C532" s="34"/>
    </row>
    <row r="533" spans="2:3" ht="17.25" customHeight="1" x14ac:dyDescent="0.25">
      <c r="B533" s="34"/>
      <c r="C533" s="34"/>
    </row>
    <row r="534" spans="2:3" ht="17.25" customHeight="1" x14ac:dyDescent="0.25">
      <c r="B534" s="34"/>
      <c r="C534" s="34"/>
    </row>
    <row r="535" spans="2:3" ht="17.25" customHeight="1" x14ac:dyDescent="0.25">
      <c r="B535" s="34"/>
      <c r="C535" s="34"/>
    </row>
    <row r="536" spans="2:3" ht="17.25" customHeight="1" x14ac:dyDescent="0.25">
      <c r="B536" s="34"/>
      <c r="C536" s="34"/>
    </row>
    <row r="537" spans="2:3" ht="17.25" customHeight="1" x14ac:dyDescent="0.25">
      <c r="B537" s="34"/>
      <c r="C537" s="34"/>
    </row>
    <row r="538" spans="2:3" ht="17.25" customHeight="1" x14ac:dyDescent="0.25">
      <c r="B538" s="34"/>
      <c r="C538" s="34"/>
    </row>
    <row r="539" spans="2:3" ht="17.25" customHeight="1" x14ac:dyDescent="0.25">
      <c r="B539" s="34"/>
      <c r="C539" s="34"/>
    </row>
    <row r="540" spans="2:3" ht="17.25" customHeight="1" x14ac:dyDescent="0.25">
      <c r="B540" s="34"/>
      <c r="C540" s="34"/>
    </row>
    <row r="541" spans="2:3" ht="17.25" customHeight="1" x14ac:dyDescent="0.25">
      <c r="B541" s="34"/>
      <c r="C541" s="34"/>
    </row>
    <row r="542" spans="2:3" ht="17.25" customHeight="1" x14ac:dyDescent="0.25">
      <c r="B542" s="34"/>
      <c r="C542" s="34"/>
    </row>
    <row r="543" spans="2:3" ht="17.25" customHeight="1" x14ac:dyDescent="0.25">
      <c r="B543" s="34"/>
      <c r="C543" s="34"/>
    </row>
    <row r="544" spans="2:3" ht="17.25" customHeight="1" x14ac:dyDescent="0.25">
      <c r="B544" s="34"/>
      <c r="C544" s="34"/>
    </row>
    <row r="545" spans="2:3" ht="17.25" customHeight="1" x14ac:dyDescent="0.25">
      <c r="B545" s="34"/>
      <c r="C545" s="34"/>
    </row>
    <row r="546" spans="2:3" ht="17.25" customHeight="1" x14ac:dyDescent="0.25">
      <c r="B546" s="34"/>
      <c r="C546" s="34"/>
    </row>
    <row r="547" spans="2:3" ht="17.25" customHeight="1" x14ac:dyDescent="0.25">
      <c r="B547" s="34"/>
      <c r="C547" s="34"/>
    </row>
    <row r="548" spans="2:3" ht="17.25" customHeight="1" x14ac:dyDescent="0.25">
      <c r="B548" s="34"/>
      <c r="C548" s="34"/>
    </row>
    <row r="549" spans="2:3" ht="17.25" customHeight="1" x14ac:dyDescent="0.25">
      <c r="B549" s="34"/>
      <c r="C549" s="34"/>
    </row>
    <row r="550" spans="2:3" ht="17.25" customHeight="1" x14ac:dyDescent="0.25">
      <c r="B550" s="34"/>
      <c r="C550" s="34"/>
    </row>
    <row r="551" spans="2:3" ht="17.25" customHeight="1" x14ac:dyDescent="0.25">
      <c r="B551" s="34"/>
      <c r="C551" s="34"/>
    </row>
    <row r="552" spans="2:3" ht="17.25" customHeight="1" x14ac:dyDescent="0.25">
      <c r="B552" s="34"/>
      <c r="C552" s="34"/>
    </row>
    <row r="553" spans="2:3" ht="17.25" customHeight="1" x14ac:dyDescent="0.25">
      <c r="B553" s="34"/>
      <c r="C553" s="34"/>
    </row>
    <row r="554" spans="2:3" ht="17.25" customHeight="1" x14ac:dyDescent="0.25">
      <c r="B554" s="34"/>
      <c r="C554" s="34"/>
    </row>
    <row r="555" spans="2:3" ht="17.25" customHeight="1" x14ac:dyDescent="0.25">
      <c r="B555" s="34"/>
      <c r="C555" s="34"/>
    </row>
    <row r="556" spans="2:3" ht="17.25" customHeight="1" x14ac:dyDescent="0.25">
      <c r="B556" s="34"/>
      <c r="C556" s="34"/>
    </row>
    <row r="557" spans="2:3" ht="17.25" customHeight="1" x14ac:dyDescent="0.25">
      <c r="B557" s="34"/>
      <c r="C557" s="34"/>
    </row>
    <row r="558" spans="2:3" ht="17.25" customHeight="1" x14ac:dyDescent="0.25">
      <c r="B558" s="34"/>
      <c r="C558" s="34"/>
    </row>
    <row r="559" spans="2:3" ht="17.25" customHeight="1" x14ac:dyDescent="0.25">
      <c r="B559" s="34"/>
      <c r="C559" s="34"/>
    </row>
    <row r="560" spans="2:3" ht="17.25" customHeight="1" x14ac:dyDescent="0.25">
      <c r="B560" s="34"/>
      <c r="C560" s="34"/>
    </row>
    <row r="561" spans="2:3" ht="17.25" customHeight="1" x14ac:dyDescent="0.25">
      <c r="B561" s="34"/>
      <c r="C561" s="34"/>
    </row>
    <row r="562" spans="2:3" ht="17.25" customHeight="1" x14ac:dyDescent="0.25">
      <c r="B562" s="34"/>
      <c r="C562" s="34"/>
    </row>
    <row r="563" spans="2:3" ht="17.25" customHeight="1" x14ac:dyDescent="0.25">
      <c r="B563" s="34"/>
      <c r="C563" s="34"/>
    </row>
    <row r="564" spans="2:3" ht="17.25" customHeight="1" x14ac:dyDescent="0.25">
      <c r="B564" s="34"/>
      <c r="C564" s="34"/>
    </row>
    <row r="565" spans="2:3" ht="17.25" customHeight="1" x14ac:dyDescent="0.25">
      <c r="B565" s="34"/>
      <c r="C565" s="34"/>
    </row>
    <row r="566" spans="2:3" ht="17.25" customHeight="1" x14ac:dyDescent="0.25">
      <c r="B566" s="34"/>
      <c r="C566" s="34"/>
    </row>
    <row r="567" spans="2:3" ht="17.25" customHeight="1" x14ac:dyDescent="0.25">
      <c r="B567" s="34"/>
      <c r="C567" s="34"/>
    </row>
    <row r="568" spans="2:3" ht="17.25" customHeight="1" x14ac:dyDescent="0.25">
      <c r="B568" s="34"/>
      <c r="C568" s="34"/>
    </row>
    <row r="569" spans="2:3" ht="17.25" customHeight="1" x14ac:dyDescent="0.25">
      <c r="B569" s="34"/>
      <c r="C569" s="34"/>
    </row>
    <row r="570" spans="2:3" ht="17.25" customHeight="1" x14ac:dyDescent="0.25">
      <c r="B570" s="34"/>
      <c r="C570" s="34"/>
    </row>
    <row r="571" spans="2:3" ht="17.25" customHeight="1" x14ac:dyDescent="0.25">
      <c r="B571" s="34"/>
      <c r="C571" s="34"/>
    </row>
    <row r="572" spans="2:3" ht="17.25" customHeight="1" x14ac:dyDescent="0.25">
      <c r="B572" s="34"/>
      <c r="C572" s="34"/>
    </row>
    <row r="573" spans="2:3" ht="17.25" customHeight="1" x14ac:dyDescent="0.25">
      <c r="B573" s="34"/>
      <c r="C573" s="34"/>
    </row>
    <row r="574" spans="2:3" ht="17.25" customHeight="1" x14ac:dyDescent="0.25">
      <c r="B574" s="34"/>
      <c r="C574" s="34"/>
    </row>
    <row r="575" spans="2:3" ht="17.25" customHeight="1" x14ac:dyDescent="0.25">
      <c r="B575" s="34"/>
      <c r="C575" s="34"/>
    </row>
    <row r="576" spans="2:3" ht="17.25" customHeight="1" x14ac:dyDescent="0.25">
      <c r="B576" s="34"/>
      <c r="C576" s="34"/>
    </row>
    <row r="577" spans="2:3" ht="17.25" customHeight="1" x14ac:dyDescent="0.25">
      <c r="B577" s="34"/>
      <c r="C577" s="34"/>
    </row>
    <row r="578" spans="2:3" ht="17.25" customHeight="1" x14ac:dyDescent="0.25">
      <c r="B578" s="34"/>
      <c r="C578" s="34"/>
    </row>
    <row r="579" spans="2:3" ht="17.25" customHeight="1" x14ac:dyDescent="0.25">
      <c r="B579" s="34"/>
      <c r="C579" s="34"/>
    </row>
    <row r="580" spans="2:3" ht="17.25" customHeight="1" x14ac:dyDescent="0.25">
      <c r="B580" s="34"/>
      <c r="C580" s="34"/>
    </row>
    <row r="581" spans="2:3" ht="17.25" customHeight="1" x14ac:dyDescent="0.25">
      <c r="B581" s="34"/>
      <c r="C581" s="34"/>
    </row>
    <row r="582" spans="2:3" ht="17.25" customHeight="1" x14ac:dyDescent="0.25">
      <c r="B582" s="34"/>
      <c r="C582" s="34"/>
    </row>
    <row r="583" spans="2:3" ht="17.25" customHeight="1" x14ac:dyDescent="0.25">
      <c r="B583" s="34"/>
      <c r="C583" s="34"/>
    </row>
    <row r="584" spans="2:3" ht="17.25" customHeight="1" x14ac:dyDescent="0.25">
      <c r="B584" s="34"/>
      <c r="C584" s="34"/>
    </row>
    <row r="585" spans="2:3" ht="17.25" customHeight="1" x14ac:dyDescent="0.25">
      <c r="B585" s="34"/>
      <c r="C585" s="34"/>
    </row>
    <row r="586" spans="2:3" ht="17.25" customHeight="1" x14ac:dyDescent="0.25">
      <c r="B586" s="34"/>
      <c r="C586" s="34"/>
    </row>
    <row r="587" spans="2:3" ht="17.25" customHeight="1" x14ac:dyDescent="0.25">
      <c r="B587" s="34"/>
      <c r="C587" s="34"/>
    </row>
    <row r="588" spans="2:3" ht="17.25" customHeight="1" x14ac:dyDescent="0.25">
      <c r="B588" s="34"/>
      <c r="C588" s="34"/>
    </row>
    <row r="589" spans="2:3" ht="17.25" customHeight="1" x14ac:dyDescent="0.25">
      <c r="B589" s="34"/>
      <c r="C589" s="34"/>
    </row>
    <row r="590" spans="2:3" ht="17.25" customHeight="1" x14ac:dyDescent="0.25">
      <c r="B590" s="34"/>
      <c r="C590" s="34"/>
    </row>
    <row r="591" spans="2:3" ht="17.25" customHeight="1" x14ac:dyDescent="0.25">
      <c r="B591" s="34"/>
      <c r="C591" s="34"/>
    </row>
    <row r="592" spans="2:3" ht="17.25" customHeight="1" x14ac:dyDescent="0.25">
      <c r="B592" s="34"/>
      <c r="C592" s="34"/>
    </row>
    <row r="593" spans="2:3" ht="17.25" customHeight="1" x14ac:dyDescent="0.25">
      <c r="B593" s="34"/>
      <c r="C593" s="34"/>
    </row>
    <row r="594" spans="2:3" ht="17.25" customHeight="1" x14ac:dyDescent="0.25">
      <c r="B594" s="34"/>
      <c r="C594" s="34"/>
    </row>
    <row r="595" spans="2:3" ht="17.25" customHeight="1" x14ac:dyDescent="0.25">
      <c r="B595" s="34"/>
      <c r="C595" s="34"/>
    </row>
    <row r="596" spans="2:3" ht="17.25" customHeight="1" x14ac:dyDescent="0.25">
      <c r="B596" s="34"/>
      <c r="C596" s="34"/>
    </row>
    <row r="597" spans="2:3" ht="17.25" customHeight="1" x14ac:dyDescent="0.25">
      <c r="B597" s="34"/>
      <c r="C597" s="34"/>
    </row>
    <row r="598" spans="2:3" ht="17.25" customHeight="1" x14ac:dyDescent="0.25">
      <c r="B598" s="34"/>
      <c r="C598" s="34"/>
    </row>
    <row r="599" spans="2:3" ht="17.25" customHeight="1" x14ac:dyDescent="0.25">
      <c r="B599" s="34"/>
      <c r="C599" s="34"/>
    </row>
    <row r="600" spans="2:3" ht="17.25" customHeight="1" x14ac:dyDescent="0.25">
      <c r="B600" s="34"/>
      <c r="C600" s="34"/>
    </row>
    <row r="601" spans="2:3" ht="17.25" customHeight="1" x14ac:dyDescent="0.25">
      <c r="B601" s="34"/>
      <c r="C601" s="34"/>
    </row>
    <row r="602" spans="2:3" ht="17.25" customHeight="1" x14ac:dyDescent="0.25">
      <c r="B602" s="34"/>
      <c r="C602" s="34"/>
    </row>
    <row r="603" spans="2:3" ht="17.25" customHeight="1" x14ac:dyDescent="0.25">
      <c r="B603" s="34"/>
      <c r="C603" s="34"/>
    </row>
    <row r="604" spans="2:3" ht="17.25" customHeight="1" x14ac:dyDescent="0.25">
      <c r="B604" s="34"/>
      <c r="C604" s="34"/>
    </row>
    <row r="605" spans="2:3" ht="17.25" customHeight="1" x14ac:dyDescent="0.25">
      <c r="B605" s="34"/>
      <c r="C605" s="34"/>
    </row>
    <row r="606" spans="2:3" ht="17.25" customHeight="1" x14ac:dyDescent="0.25">
      <c r="B606" s="34"/>
      <c r="C606" s="34"/>
    </row>
    <row r="607" spans="2:3" ht="17.25" customHeight="1" x14ac:dyDescent="0.25">
      <c r="B607" s="34"/>
      <c r="C607" s="34"/>
    </row>
    <row r="608" spans="2:3" ht="17.25" customHeight="1" x14ac:dyDescent="0.25">
      <c r="B608" s="34"/>
      <c r="C608" s="34"/>
    </row>
    <row r="609" spans="2:3" ht="17.25" customHeight="1" x14ac:dyDescent="0.25">
      <c r="B609" s="34"/>
      <c r="C609" s="34"/>
    </row>
    <row r="610" spans="2:3" ht="17.25" customHeight="1" x14ac:dyDescent="0.25">
      <c r="B610" s="34"/>
      <c r="C610" s="34"/>
    </row>
    <row r="611" spans="2:3" ht="17.25" customHeight="1" x14ac:dyDescent="0.25">
      <c r="B611" s="34"/>
      <c r="C611" s="34"/>
    </row>
    <row r="612" spans="2:3" ht="17.25" customHeight="1" x14ac:dyDescent="0.25">
      <c r="B612" s="34"/>
      <c r="C612" s="34"/>
    </row>
    <row r="613" spans="2:3" ht="17.25" customHeight="1" x14ac:dyDescent="0.25">
      <c r="B613" s="34"/>
      <c r="C613" s="34"/>
    </row>
    <row r="614" spans="2:3" ht="17.25" customHeight="1" x14ac:dyDescent="0.25">
      <c r="B614" s="34"/>
      <c r="C614" s="34"/>
    </row>
    <row r="615" spans="2:3" ht="17.25" customHeight="1" x14ac:dyDescent="0.25">
      <c r="B615" s="34"/>
      <c r="C615" s="34"/>
    </row>
    <row r="616" spans="2:3" ht="17.25" customHeight="1" x14ac:dyDescent="0.25">
      <c r="B616" s="34"/>
      <c r="C616" s="34"/>
    </row>
    <row r="617" spans="2:3" ht="17.25" customHeight="1" x14ac:dyDescent="0.25">
      <c r="B617" s="34"/>
      <c r="C617" s="34"/>
    </row>
    <row r="618" spans="2:3" ht="17.25" customHeight="1" x14ac:dyDescent="0.25">
      <c r="B618" s="34"/>
      <c r="C618" s="34"/>
    </row>
    <row r="619" spans="2:3" ht="17.25" customHeight="1" x14ac:dyDescent="0.25">
      <c r="B619" s="34"/>
      <c r="C619" s="34"/>
    </row>
    <row r="620" spans="2:3" ht="17.25" customHeight="1" x14ac:dyDescent="0.25">
      <c r="B620" s="34"/>
      <c r="C620" s="34"/>
    </row>
    <row r="621" spans="2:3" ht="17.25" customHeight="1" x14ac:dyDescent="0.25">
      <c r="B621" s="34"/>
      <c r="C621" s="34"/>
    </row>
    <row r="622" spans="2:3" ht="17.25" customHeight="1" x14ac:dyDescent="0.25">
      <c r="B622" s="34"/>
      <c r="C622" s="34"/>
    </row>
    <row r="623" spans="2:3" ht="17.25" customHeight="1" x14ac:dyDescent="0.25">
      <c r="B623" s="34"/>
      <c r="C623" s="34"/>
    </row>
    <row r="624" spans="2:3" ht="17.25" customHeight="1" x14ac:dyDescent="0.25">
      <c r="B624" s="34"/>
      <c r="C624" s="34"/>
    </row>
    <row r="625" spans="2:3" ht="17.25" customHeight="1" x14ac:dyDescent="0.25">
      <c r="B625" s="34"/>
      <c r="C625" s="34"/>
    </row>
    <row r="626" spans="2:3" ht="17.25" customHeight="1" x14ac:dyDescent="0.25">
      <c r="B626" s="34"/>
      <c r="C626" s="34"/>
    </row>
    <row r="627" spans="2:3" ht="17.25" customHeight="1" x14ac:dyDescent="0.25">
      <c r="B627" s="34"/>
      <c r="C627" s="34"/>
    </row>
    <row r="628" spans="2:3" ht="17.25" customHeight="1" x14ac:dyDescent="0.25">
      <c r="B628" s="34"/>
      <c r="C628" s="34"/>
    </row>
    <row r="629" spans="2:3" ht="17.25" customHeight="1" x14ac:dyDescent="0.25">
      <c r="B629" s="34"/>
      <c r="C629" s="34"/>
    </row>
    <row r="630" spans="2:3" ht="17.25" customHeight="1" x14ac:dyDescent="0.25">
      <c r="B630" s="34"/>
      <c r="C630" s="34"/>
    </row>
    <row r="631" spans="2:3" ht="17.25" customHeight="1" x14ac:dyDescent="0.25">
      <c r="B631" s="34"/>
      <c r="C631" s="34"/>
    </row>
    <row r="632" spans="2:3" ht="17.25" customHeight="1" x14ac:dyDescent="0.25">
      <c r="B632" s="34"/>
      <c r="C632" s="34"/>
    </row>
    <row r="633" spans="2:3" ht="17.25" customHeight="1" x14ac:dyDescent="0.25">
      <c r="B633" s="34"/>
      <c r="C633" s="34"/>
    </row>
    <row r="634" spans="2:3" ht="17.25" customHeight="1" x14ac:dyDescent="0.25">
      <c r="B634" s="34"/>
      <c r="C634" s="34"/>
    </row>
    <row r="635" spans="2:3" ht="17.25" customHeight="1" x14ac:dyDescent="0.25">
      <c r="B635" s="34"/>
      <c r="C635" s="34"/>
    </row>
    <row r="636" spans="2:3" ht="17.25" customHeight="1" x14ac:dyDescent="0.25">
      <c r="B636" s="34"/>
      <c r="C636" s="34"/>
    </row>
    <row r="637" spans="2:3" ht="17.25" customHeight="1" x14ac:dyDescent="0.25">
      <c r="B637" s="34"/>
      <c r="C637" s="34"/>
    </row>
    <row r="638" spans="2:3" ht="17.25" customHeight="1" x14ac:dyDescent="0.25">
      <c r="B638" s="34"/>
      <c r="C638" s="34"/>
    </row>
    <row r="639" spans="2:3" ht="17.25" customHeight="1" x14ac:dyDescent="0.25">
      <c r="B639" s="34"/>
      <c r="C639" s="34"/>
    </row>
    <row r="640" spans="2:3" ht="17.25" customHeight="1" x14ac:dyDescent="0.25">
      <c r="B640" s="34"/>
      <c r="C640" s="34"/>
    </row>
    <row r="641" spans="2:3" ht="17.25" customHeight="1" x14ac:dyDescent="0.25">
      <c r="B641" s="34"/>
      <c r="C641" s="34"/>
    </row>
    <row r="642" spans="2:3" ht="17.25" customHeight="1" x14ac:dyDescent="0.25">
      <c r="B642" s="34"/>
      <c r="C642" s="34"/>
    </row>
    <row r="643" spans="2:3" ht="17.25" customHeight="1" x14ac:dyDescent="0.25">
      <c r="B643" s="34"/>
      <c r="C643" s="34"/>
    </row>
    <row r="644" spans="2:3" ht="17.25" customHeight="1" x14ac:dyDescent="0.25">
      <c r="B644" s="34"/>
      <c r="C644" s="34"/>
    </row>
    <row r="645" spans="2:3" ht="17.25" customHeight="1" x14ac:dyDescent="0.25">
      <c r="B645" s="34"/>
      <c r="C645" s="34"/>
    </row>
    <row r="646" spans="2:3" ht="17.25" customHeight="1" x14ac:dyDescent="0.25">
      <c r="B646" s="34"/>
      <c r="C646" s="34"/>
    </row>
    <row r="647" spans="2:3" ht="17.25" customHeight="1" x14ac:dyDescent="0.25">
      <c r="B647" s="34"/>
      <c r="C647" s="34"/>
    </row>
    <row r="648" spans="2:3" ht="17.25" customHeight="1" x14ac:dyDescent="0.25">
      <c r="B648" s="34"/>
      <c r="C648" s="34"/>
    </row>
    <row r="649" spans="2:3" ht="17.25" customHeight="1" x14ac:dyDescent="0.25">
      <c r="B649" s="34"/>
      <c r="C649" s="34"/>
    </row>
    <row r="650" spans="2:3" ht="17.25" customHeight="1" x14ac:dyDescent="0.25">
      <c r="B650" s="34"/>
      <c r="C650" s="34"/>
    </row>
    <row r="651" spans="2:3" ht="17.25" customHeight="1" x14ac:dyDescent="0.25">
      <c r="B651" s="34"/>
      <c r="C651" s="34"/>
    </row>
    <row r="652" spans="2:3" ht="17.25" customHeight="1" x14ac:dyDescent="0.25">
      <c r="B652" s="34"/>
      <c r="C652" s="34"/>
    </row>
    <row r="653" spans="2:3" ht="17.25" customHeight="1" x14ac:dyDescent="0.25">
      <c r="B653" s="34"/>
      <c r="C653" s="34"/>
    </row>
    <row r="654" spans="2:3" ht="17.25" customHeight="1" x14ac:dyDescent="0.25">
      <c r="B654" s="34"/>
      <c r="C654" s="34"/>
    </row>
    <row r="655" spans="2:3" ht="17.25" customHeight="1" x14ac:dyDescent="0.25">
      <c r="B655" s="34"/>
      <c r="C655" s="34"/>
    </row>
    <row r="656" spans="2:3" ht="17.25" customHeight="1" x14ac:dyDescent="0.25">
      <c r="B656" s="34"/>
      <c r="C656" s="34"/>
    </row>
    <row r="657" spans="2:3" ht="17.25" customHeight="1" x14ac:dyDescent="0.25">
      <c r="B657" s="34"/>
      <c r="C657" s="34"/>
    </row>
    <row r="658" spans="2:3" ht="17.25" customHeight="1" x14ac:dyDescent="0.25">
      <c r="B658" s="34"/>
      <c r="C658" s="34"/>
    </row>
    <row r="659" spans="2:3" ht="17.25" customHeight="1" x14ac:dyDescent="0.25">
      <c r="B659" s="34"/>
      <c r="C659" s="34"/>
    </row>
    <row r="660" spans="2:3" ht="17.25" customHeight="1" x14ac:dyDescent="0.25">
      <c r="B660" s="34"/>
      <c r="C660" s="34"/>
    </row>
    <row r="661" spans="2:3" ht="17.25" customHeight="1" x14ac:dyDescent="0.25">
      <c r="B661" s="34"/>
      <c r="C661" s="34"/>
    </row>
    <row r="662" spans="2:3" ht="17.25" customHeight="1" x14ac:dyDescent="0.25">
      <c r="B662" s="34"/>
      <c r="C662" s="34"/>
    </row>
    <row r="663" spans="2:3" ht="17.25" customHeight="1" x14ac:dyDescent="0.25">
      <c r="B663" s="34"/>
      <c r="C663" s="34"/>
    </row>
    <row r="664" spans="2:3" ht="17.25" customHeight="1" x14ac:dyDescent="0.25">
      <c r="B664" s="34"/>
      <c r="C664" s="34"/>
    </row>
    <row r="665" spans="2:3" ht="17.25" customHeight="1" x14ac:dyDescent="0.25">
      <c r="B665" s="34"/>
      <c r="C665" s="34"/>
    </row>
    <row r="666" spans="2:3" ht="17.25" customHeight="1" x14ac:dyDescent="0.25">
      <c r="B666" s="34"/>
      <c r="C666" s="34"/>
    </row>
    <row r="667" spans="2:3" ht="17.25" customHeight="1" x14ac:dyDescent="0.25">
      <c r="B667" s="34"/>
      <c r="C667" s="34"/>
    </row>
    <row r="668" spans="2:3" ht="17.25" customHeight="1" x14ac:dyDescent="0.25">
      <c r="B668" s="34"/>
      <c r="C668" s="34"/>
    </row>
    <row r="669" spans="2:3" ht="17.25" customHeight="1" x14ac:dyDescent="0.25">
      <c r="B669" s="34"/>
      <c r="C669" s="34"/>
    </row>
    <row r="670" spans="2:3" ht="17.25" customHeight="1" x14ac:dyDescent="0.25">
      <c r="B670" s="34"/>
      <c r="C670" s="34"/>
    </row>
    <row r="671" spans="2:3" ht="17.25" customHeight="1" x14ac:dyDescent="0.25">
      <c r="B671" s="34"/>
      <c r="C671" s="34"/>
    </row>
    <row r="672" spans="2:3" ht="17.25" customHeight="1" x14ac:dyDescent="0.25">
      <c r="B672" s="34"/>
      <c r="C672" s="34"/>
    </row>
    <row r="673" spans="2:3" ht="17.25" customHeight="1" x14ac:dyDescent="0.25">
      <c r="B673" s="34"/>
      <c r="C673" s="34"/>
    </row>
    <row r="674" spans="2:3" ht="17.25" customHeight="1" x14ac:dyDescent="0.25">
      <c r="B674" s="34"/>
      <c r="C674" s="34"/>
    </row>
    <row r="675" spans="2:3" ht="17.25" customHeight="1" x14ac:dyDescent="0.25">
      <c r="B675" s="34"/>
      <c r="C675" s="34"/>
    </row>
    <row r="676" spans="2:3" ht="17.25" customHeight="1" x14ac:dyDescent="0.25">
      <c r="B676" s="34"/>
      <c r="C676" s="34"/>
    </row>
    <row r="677" spans="2:3" ht="17.25" customHeight="1" x14ac:dyDescent="0.25">
      <c r="B677" s="34"/>
      <c r="C677" s="34"/>
    </row>
    <row r="678" spans="2:3" ht="17.25" customHeight="1" x14ac:dyDescent="0.25">
      <c r="B678" s="34"/>
      <c r="C678" s="34"/>
    </row>
    <row r="679" spans="2:3" ht="17.25" customHeight="1" x14ac:dyDescent="0.25">
      <c r="B679" s="34"/>
      <c r="C679" s="34"/>
    </row>
    <row r="680" spans="2:3" ht="17.25" customHeight="1" x14ac:dyDescent="0.25">
      <c r="B680" s="34"/>
      <c r="C680" s="34"/>
    </row>
    <row r="681" spans="2:3" ht="17.25" customHeight="1" x14ac:dyDescent="0.25">
      <c r="B681" s="34"/>
      <c r="C681" s="34"/>
    </row>
    <row r="682" spans="2:3" ht="17.25" customHeight="1" x14ac:dyDescent="0.25">
      <c r="B682" s="34"/>
      <c r="C682" s="34"/>
    </row>
    <row r="683" spans="2:3" ht="17.25" customHeight="1" x14ac:dyDescent="0.25">
      <c r="B683" s="34"/>
      <c r="C683" s="34"/>
    </row>
    <row r="684" spans="2:3" ht="17.25" customHeight="1" x14ac:dyDescent="0.25">
      <c r="B684" s="34"/>
      <c r="C684" s="34"/>
    </row>
    <row r="685" spans="2:3" ht="17.25" customHeight="1" x14ac:dyDescent="0.25">
      <c r="B685" s="34"/>
      <c r="C685" s="34"/>
    </row>
    <row r="686" spans="2:3" ht="17.25" customHeight="1" x14ac:dyDescent="0.25">
      <c r="B686" s="34"/>
      <c r="C686" s="34"/>
    </row>
    <row r="687" spans="2:3" ht="17.25" customHeight="1" x14ac:dyDescent="0.25">
      <c r="B687" s="34"/>
      <c r="C687" s="34"/>
    </row>
    <row r="688" spans="2:3" ht="17.25" customHeight="1" x14ac:dyDescent="0.25">
      <c r="B688" s="34"/>
      <c r="C688" s="34"/>
    </row>
    <row r="689" spans="2:3" ht="17.25" customHeight="1" x14ac:dyDescent="0.25">
      <c r="B689" s="34"/>
      <c r="C689" s="34"/>
    </row>
    <row r="690" spans="2:3" ht="17.25" customHeight="1" x14ac:dyDescent="0.25">
      <c r="B690" s="34"/>
      <c r="C690" s="34"/>
    </row>
    <row r="691" spans="2:3" ht="17.25" customHeight="1" x14ac:dyDescent="0.25">
      <c r="B691" s="34"/>
      <c r="C691" s="34"/>
    </row>
    <row r="692" spans="2:3" ht="17.25" customHeight="1" x14ac:dyDescent="0.25">
      <c r="B692" s="34"/>
      <c r="C692" s="34"/>
    </row>
    <row r="693" spans="2:3" ht="17.25" customHeight="1" x14ac:dyDescent="0.25">
      <c r="B693" s="34"/>
      <c r="C693" s="34"/>
    </row>
    <row r="694" spans="2:3" ht="17.25" customHeight="1" x14ac:dyDescent="0.25">
      <c r="B694" s="34"/>
      <c r="C694" s="34"/>
    </row>
    <row r="695" spans="2:3" ht="17.25" customHeight="1" x14ac:dyDescent="0.25">
      <c r="B695" s="34"/>
      <c r="C695" s="34"/>
    </row>
    <row r="696" spans="2:3" ht="17.25" customHeight="1" x14ac:dyDescent="0.25">
      <c r="B696" s="34"/>
      <c r="C696" s="34"/>
    </row>
    <row r="697" spans="2:3" ht="17.25" customHeight="1" x14ac:dyDescent="0.25">
      <c r="B697" s="34"/>
      <c r="C697" s="34"/>
    </row>
    <row r="698" spans="2:3" ht="17.25" customHeight="1" x14ac:dyDescent="0.25">
      <c r="B698" s="34"/>
      <c r="C698" s="34"/>
    </row>
    <row r="699" spans="2:3" ht="17.25" customHeight="1" x14ac:dyDescent="0.25">
      <c r="B699" s="34"/>
      <c r="C699" s="34"/>
    </row>
    <row r="700" spans="2:3" ht="17.25" customHeight="1" x14ac:dyDescent="0.25">
      <c r="B700" s="34"/>
      <c r="C700" s="34"/>
    </row>
    <row r="701" spans="2:3" ht="17.25" customHeight="1" x14ac:dyDescent="0.25">
      <c r="B701" s="34"/>
      <c r="C701" s="34"/>
    </row>
    <row r="702" spans="2:3" ht="17.25" customHeight="1" x14ac:dyDescent="0.25">
      <c r="B702" s="34"/>
      <c r="C702" s="34"/>
    </row>
    <row r="703" spans="2:3" ht="17.25" customHeight="1" x14ac:dyDescent="0.25">
      <c r="B703" s="34"/>
      <c r="C703" s="34"/>
    </row>
    <row r="704" spans="2:3" ht="17.25" customHeight="1" x14ac:dyDescent="0.25">
      <c r="B704" s="34"/>
      <c r="C704" s="34"/>
    </row>
    <row r="705" spans="2:3" ht="17.25" customHeight="1" x14ac:dyDescent="0.25">
      <c r="B705" s="34"/>
      <c r="C705" s="34"/>
    </row>
    <row r="706" spans="2:3" ht="17.25" customHeight="1" x14ac:dyDescent="0.25">
      <c r="B706" s="34"/>
      <c r="C706" s="34"/>
    </row>
    <row r="707" spans="2:3" ht="17.25" customHeight="1" x14ac:dyDescent="0.25">
      <c r="B707" s="34"/>
      <c r="C707" s="34"/>
    </row>
    <row r="708" spans="2:3" ht="17.25" customHeight="1" x14ac:dyDescent="0.25">
      <c r="B708" s="34"/>
      <c r="C708" s="34"/>
    </row>
    <row r="709" spans="2:3" ht="17.25" customHeight="1" x14ac:dyDescent="0.25">
      <c r="B709" s="34"/>
      <c r="C709" s="34"/>
    </row>
    <row r="710" spans="2:3" ht="17.25" customHeight="1" x14ac:dyDescent="0.25">
      <c r="B710" s="34"/>
      <c r="C710" s="34"/>
    </row>
    <row r="711" spans="2:3" ht="17.25" customHeight="1" x14ac:dyDescent="0.25">
      <c r="B711" s="34"/>
      <c r="C711" s="34"/>
    </row>
    <row r="712" spans="2:3" ht="17.25" customHeight="1" x14ac:dyDescent="0.25">
      <c r="B712" s="34"/>
      <c r="C712" s="34"/>
    </row>
    <row r="713" spans="2:3" ht="17.25" customHeight="1" x14ac:dyDescent="0.25">
      <c r="B713" s="34"/>
      <c r="C713" s="34"/>
    </row>
    <row r="714" spans="2:3" ht="17.25" customHeight="1" x14ac:dyDescent="0.25">
      <c r="B714" s="34"/>
      <c r="C714" s="34"/>
    </row>
    <row r="715" spans="2:3" ht="17.25" customHeight="1" x14ac:dyDescent="0.25">
      <c r="B715" s="34"/>
      <c r="C715" s="34"/>
    </row>
    <row r="716" spans="2:3" ht="17.25" customHeight="1" x14ac:dyDescent="0.25">
      <c r="B716" s="34"/>
      <c r="C716" s="34"/>
    </row>
    <row r="717" spans="2:3" ht="17.25" customHeight="1" x14ac:dyDescent="0.25">
      <c r="B717" s="34"/>
      <c r="C717" s="34"/>
    </row>
    <row r="718" spans="2:3" ht="17.25" customHeight="1" x14ac:dyDescent="0.25">
      <c r="B718" s="34"/>
      <c r="C718" s="34"/>
    </row>
    <row r="719" spans="2:3" ht="17.25" customHeight="1" x14ac:dyDescent="0.25">
      <c r="B719" s="34"/>
      <c r="C719" s="34"/>
    </row>
    <row r="720" spans="2:3" ht="17.25" customHeight="1" x14ac:dyDescent="0.25">
      <c r="B720" s="34"/>
      <c r="C720" s="34"/>
    </row>
    <row r="721" spans="2:3" ht="17.25" customHeight="1" x14ac:dyDescent="0.25">
      <c r="B721" s="34"/>
      <c r="C721" s="34"/>
    </row>
    <row r="722" spans="2:3" ht="17.25" customHeight="1" x14ac:dyDescent="0.25">
      <c r="B722" s="34"/>
      <c r="C722" s="34"/>
    </row>
    <row r="723" spans="2:3" ht="17.25" customHeight="1" x14ac:dyDescent="0.25">
      <c r="B723" s="34"/>
      <c r="C723" s="34"/>
    </row>
    <row r="724" spans="2:3" ht="17.25" customHeight="1" x14ac:dyDescent="0.25">
      <c r="B724" s="34"/>
      <c r="C724" s="34"/>
    </row>
    <row r="725" spans="2:3" ht="17.25" customHeight="1" x14ac:dyDescent="0.25">
      <c r="B725" s="34"/>
      <c r="C725" s="34"/>
    </row>
    <row r="726" spans="2:3" ht="17.25" customHeight="1" x14ac:dyDescent="0.25">
      <c r="B726" s="34"/>
      <c r="C726" s="34"/>
    </row>
    <row r="727" spans="2:3" ht="17.25" customHeight="1" x14ac:dyDescent="0.25">
      <c r="B727" s="34"/>
      <c r="C727" s="34"/>
    </row>
    <row r="728" spans="2:3" ht="17.25" customHeight="1" x14ac:dyDescent="0.25">
      <c r="B728" s="34"/>
      <c r="C728" s="34"/>
    </row>
    <row r="729" spans="2:3" ht="17.25" customHeight="1" x14ac:dyDescent="0.25">
      <c r="B729" s="34"/>
      <c r="C729" s="34"/>
    </row>
    <row r="730" spans="2:3" ht="17.25" customHeight="1" x14ac:dyDescent="0.25">
      <c r="B730" s="34"/>
      <c r="C730" s="34"/>
    </row>
    <row r="731" spans="2:3" ht="17.25" customHeight="1" x14ac:dyDescent="0.25">
      <c r="B731" s="34"/>
      <c r="C731" s="34"/>
    </row>
    <row r="732" spans="2:3" ht="17.25" customHeight="1" x14ac:dyDescent="0.25">
      <c r="B732" s="34"/>
      <c r="C732" s="34"/>
    </row>
    <row r="733" spans="2:3" ht="17.25" customHeight="1" x14ac:dyDescent="0.25">
      <c r="B733" s="34"/>
      <c r="C733" s="34"/>
    </row>
    <row r="734" spans="2:3" ht="17.25" customHeight="1" x14ac:dyDescent="0.25">
      <c r="B734" s="34"/>
      <c r="C734" s="34"/>
    </row>
    <row r="735" spans="2:3" ht="17.25" customHeight="1" x14ac:dyDescent="0.25">
      <c r="B735" s="34"/>
      <c r="C735" s="34"/>
    </row>
    <row r="736" spans="2:3" ht="17.25" customHeight="1" x14ac:dyDescent="0.25">
      <c r="B736" s="34"/>
      <c r="C736" s="34"/>
    </row>
    <row r="737" spans="2:3" ht="17.25" customHeight="1" x14ac:dyDescent="0.25">
      <c r="B737" s="34"/>
      <c r="C737" s="34"/>
    </row>
    <row r="738" spans="2:3" ht="17.25" customHeight="1" x14ac:dyDescent="0.25">
      <c r="B738" s="34"/>
      <c r="C738" s="34"/>
    </row>
    <row r="739" spans="2:3" ht="17.25" customHeight="1" x14ac:dyDescent="0.25">
      <c r="B739" s="34"/>
      <c r="C739" s="34"/>
    </row>
    <row r="740" spans="2:3" ht="17.25" customHeight="1" x14ac:dyDescent="0.25">
      <c r="B740" s="34"/>
      <c r="C740" s="34"/>
    </row>
    <row r="741" spans="2:3" ht="17.25" customHeight="1" x14ac:dyDescent="0.25">
      <c r="B741" s="34"/>
      <c r="C741" s="34"/>
    </row>
    <row r="742" spans="2:3" ht="17.25" customHeight="1" x14ac:dyDescent="0.25">
      <c r="B742" s="34"/>
      <c r="C742" s="34"/>
    </row>
    <row r="743" spans="2:3" ht="17.25" customHeight="1" x14ac:dyDescent="0.25">
      <c r="B743" s="34"/>
      <c r="C743" s="34"/>
    </row>
    <row r="744" spans="2:3" ht="17.25" customHeight="1" x14ac:dyDescent="0.25">
      <c r="B744" s="34"/>
      <c r="C744" s="34"/>
    </row>
    <row r="745" spans="2:3" ht="17.25" customHeight="1" x14ac:dyDescent="0.25">
      <c r="B745" s="34"/>
      <c r="C745" s="34"/>
    </row>
    <row r="746" spans="2:3" ht="17.25" customHeight="1" x14ac:dyDescent="0.25">
      <c r="B746" s="34"/>
      <c r="C746" s="34"/>
    </row>
    <row r="747" spans="2:3" ht="17.25" customHeight="1" x14ac:dyDescent="0.25">
      <c r="B747" s="34"/>
      <c r="C747" s="34"/>
    </row>
    <row r="748" spans="2:3" ht="17.25" customHeight="1" x14ac:dyDescent="0.25">
      <c r="B748" s="34"/>
      <c r="C748" s="34"/>
    </row>
    <row r="749" spans="2:3" ht="17.25" customHeight="1" x14ac:dyDescent="0.25">
      <c r="B749" s="34"/>
      <c r="C749" s="34"/>
    </row>
    <row r="750" spans="2:3" ht="17.25" customHeight="1" x14ac:dyDescent="0.25">
      <c r="B750" s="34"/>
      <c r="C750" s="34"/>
    </row>
    <row r="751" spans="2:3" ht="17.25" customHeight="1" x14ac:dyDescent="0.25">
      <c r="B751" s="34"/>
      <c r="C751" s="34"/>
    </row>
    <row r="752" spans="2:3" ht="17.25" customHeight="1" x14ac:dyDescent="0.25">
      <c r="B752" s="34"/>
      <c r="C752" s="34"/>
    </row>
    <row r="753" spans="2:3" ht="17.25" customHeight="1" x14ac:dyDescent="0.25">
      <c r="B753" s="34"/>
      <c r="C753" s="34"/>
    </row>
    <row r="754" spans="2:3" ht="17.25" customHeight="1" x14ac:dyDescent="0.25">
      <c r="B754" s="34"/>
      <c r="C754" s="34"/>
    </row>
    <row r="755" spans="2:3" ht="17.25" customHeight="1" x14ac:dyDescent="0.25">
      <c r="B755" s="34"/>
      <c r="C755" s="34"/>
    </row>
    <row r="756" spans="2:3" ht="17.25" customHeight="1" x14ac:dyDescent="0.25">
      <c r="B756" s="34"/>
      <c r="C756" s="34"/>
    </row>
    <row r="757" spans="2:3" ht="17.25" customHeight="1" x14ac:dyDescent="0.25">
      <c r="B757" s="34"/>
      <c r="C757" s="34"/>
    </row>
    <row r="758" spans="2:3" ht="17.25" customHeight="1" x14ac:dyDescent="0.25">
      <c r="B758" s="34"/>
      <c r="C758" s="34"/>
    </row>
    <row r="759" spans="2:3" ht="17.25" customHeight="1" x14ac:dyDescent="0.25">
      <c r="B759" s="34"/>
      <c r="C759" s="34"/>
    </row>
    <row r="760" spans="2:3" ht="17.25" customHeight="1" x14ac:dyDescent="0.25">
      <c r="B760" s="34"/>
      <c r="C760" s="34"/>
    </row>
    <row r="761" spans="2:3" ht="17.25" customHeight="1" x14ac:dyDescent="0.25">
      <c r="B761" s="34"/>
      <c r="C761" s="34"/>
    </row>
    <row r="762" spans="2:3" ht="17.25" customHeight="1" x14ac:dyDescent="0.25">
      <c r="B762" s="34"/>
      <c r="C762" s="34"/>
    </row>
    <row r="763" spans="2:3" ht="17.25" customHeight="1" x14ac:dyDescent="0.25">
      <c r="B763" s="34"/>
      <c r="C763" s="34"/>
    </row>
    <row r="764" spans="2:3" ht="17.25" customHeight="1" x14ac:dyDescent="0.25">
      <c r="B764" s="34"/>
      <c r="C764" s="34"/>
    </row>
    <row r="765" spans="2:3" ht="17.25" customHeight="1" x14ac:dyDescent="0.25">
      <c r="B765" s="34"/>
      <c r="C765" s="34"/>
    </row>
    <row r="766" spans="2:3" ht="17.25" customHeight="1" x14ac:dyDescent="0.25">
      <c r="B766" s="34"/>
      <c r="C766" s="34"/>
    </row>
    <row r="767" spans="2:3" ht="17.25" customHeight="1" x14ac:dyDescent="0.25">
      <c r="B767" s="34"/>
      <c r="C767" s="34"/>
    </row>
    <row r="768" spans="2:3" ht="17.25" customHeight="1" x14ac:dyDescent="0.25">
      <c r="B768" s="34"/>
      <c r="C768" s="34"/>
    </row>
    <row r="769" spans="2:3" ht="17.25" customHeight="1" x14ac:dyDescent="0.25">
      <c r="B769" s="34"/>
      <c r="C769" s="34"/>
    </row>
    <row r="770" spans="2:3" ht="17.25" customHeight="1" x14ac:dyDescent="0.25">
      <c r="B770" s="34"/>
      <c r="C770" s="34"/>
    </row>
    <row r="771" spans="2:3" ht="17.25" customHeight="1" x14ac:dyDescent="0.25">
      <c r="B771" s="34"/>
      <c r="C771" s="34"/>
    </row>
    <row r="772" spans="2:3" ht="17.25" customHeight="1" x14ac:dyDescent="0.25">
      <c r="B772" s="34"/>
      <c r="C772" s="34"/>
    </row>
    <row r="773" spans="2:3" ht="17.25" customHeight="1" x14ac:dyDescent="0.25">
      <c r="B773" s="34"/>
      <c r="C773" s="34"/>
    </row>
    <row r="774" spans="2:3" ht="17.25" customHeight="1" x14ac:dyDescent="0.25">
      <c r="B774" s="34"/>
      <c r="C774" s="34"/>
    </row>
    <row r="775" spans="2:3" ht="17.25" customHeight="1" x14ac:dyDescent="0.25">
      <c r="B775" s="34"/>
      <c r="C775" s="34"/>
    </row>
    <row r="776" spans="2:3" ht="17.25" customHeight="1" x14ac:dyDescent="0.25">
      <c r="B776" s="34"/>
      <c r="C776" s="34"/>
    </row>
    <row r="777" spans="2:3" ht="17.25" customHeight="1" x14ac:dyDescent="0.25">
      <c r="B777" s="34"/>
      <c r="C777" s="34"/>
    </row>
    <row r="778" spans="2:3" ht="17.25" customHeight="1" x14ac:dyDescent="0.25">
      <c r="B778" s="34"/>
      <c r="C778" s="34"/>
    </row>
    <row r="779" spans="2:3" ht="17.25" customHeight="1" x14ac:dyDescent="0.25">
      <c r="B779" s="34"/>
      <c r="C779" s="34"/>
    </row>
    <row r="780" spans="2:3" ht="17.25" customHeight="1" x14ac:dyDescent="0.25">
      <c r="B780" s="34"/>
      <c r="C780" s="34"/>
    </row>
    <row r="781" spans="2:3" ht="17.25" customHeight="1" x14ac:dyDescent="0.25">
      <c r="B781" s="34"/>
      <c r="C781" s="34"/>
    </row>
    <row r="782" spans="2:3" ht="17.25" customHeight="1" x14ac:dyDescent="0.25">
      <c r="B782" s="34"/>
      <c r="C782" s="34"/>
    </row>
    <row r="783" spans="2:3" ht="17.25" customHeight="1" x14ac:dyDescent="0.25">
      <c r="B783" s="34"/>
      <c r="C783" s="34"/>
    </row>
    <row r="784" spans="2:3" ht="17.25" customHeight="1" x14ac:dyDescent="0.25">
      <c r="B784" s="34"/>
      <c r="C784" s="34"/>
    </row>
    <row r="785" spans="2:3" ht="17.25" customHeight="1" x14ac:dyDescent="0.25">
      <c r="B785" s="34"/>
      <c r="C785" s="34"/>
    </row>
    <row r="786" spans="2:3" ht="17.25" customHeight="1" x14ac:dyDescent="0.25">
      <c r="B786" s="34"/>
      <c r="C786" s="34"/>
    </row>
    <row r="787" spans="2:3" ht="17.25" customHeight="1" x14ac:dyDescent="0.25">
      <c r="B787" s="34"/>
      <c r="C787" s="34"/>
    </row>
    <row r="788" spans="2:3" ht="17.25" customHeight="1" x14ac:dyDescent="0.25">
      <c r="B788" s="34"/>
      <c r="C788" s="34"/>
    </row>
    <row r="789" spans="2:3" ht="17.25" customHeight="1" x14ac:dyDescent="0.25">
      <c r="B789" s="34"/>
      <c r="C789" s="34"/>
    </row>
    <row r="790" spans="2:3" ht="17.25" customHeight="1" x14ac:dyDescent="0.25">
      <c r="B790" s="34"/>
      <c r="C790" s="34"/>
    </row>
    <row r="791" spans="2:3" ht="17.25" customHeight="1" x14ac:dyDescent="0.25">
      <c r="B791" s="34"/>
      <c r="C791" s="34"/>
    </row>
    <row r="792" spans="2:3" ht="17.25" customHeight="1" x14ac:dyDescent="0.25">
      <c r="B792" s="34"/>
      <c r="C792" s="34"/>
    </row>
    <row r="793" spans="2:3" ht="17.25" customHeight="1" x14ac:dyDescent="0.25">
      <c r="B793" s="34"/>
      <c r="C793" s="34"/>
    </row>
    <row r="794" spans="2:3" ht="17.25" customHeight="1" x14ac:dyDescent="0.25">
      <c r="B794" s="34"/>
      <c r="C794" s="34"/>
    </row>
    <row r="795" spans="2:3" ht="17.25" customHeight="1" x14ac:dyDescent="0.25">
      <c r="B795" s="34"/>
      <c r="C795" s="34"/>
    </row>
    <row r="796" spans="2:3" ht="17.25" customHeight="1" x14ac:dyDescent="0.25">
      <c r="B796" s="34"/>
      <c r="C796" s="34"/>
    </row>
    <row r="797" spans="2:3" ht="17.25" customHeight="1" x14ac:dyDescent="0.25">
      <c r="B797" s="34"/>
      <c r="C797" s="34"/>
    </row>
    <row r="798" spans="2:3" ht="17.25" customHeight="1" x14ac:dyDescent="0.25">
      <c r="B798" s="34"/>
      <c r="C798" s="34"/>
    </row>
    <row r="799" spans="2:3" ht="17.25" customHeight="1" x14ac:dyDescent="0.25">
      <c r="B799" s="34"/>
      <c r="C799" s="34"/>
    </row>
    <row r="800" spans="2:3" ht="17.25" customHeight="1" x14ac:dyDescent="0.25">
      <c r="B800" s="34"/>
      <c r="C800" s="34"/>
    </row>
    <row r="801" spans="2:3" ht="17.25" customHeight="1" x14ac:dyDescent="0.25">
      <c r="B801" s="34"/>
      <c r="C801" s="34"/>
    </row>
    <row r="802" spans="2:3" ht="17.25" customHeight="1" x14ac:dyDescent="0.25">
      <c r="B802" s="34"/>
      <c r="C802" s="34"/>
    </row>
    <row r="803" spans="2:3" ht="17.25" customHeight="1" x14ac:dyDescent="0.25">
      <c r="B803" s="34"/>
      <c r="C803" s="34"/>
    </row>
    <row r="804" spans="2:3" ht="17.25" customHeight="1" x14ac:dyDescent="0.25">
      <c r="B804" s="34"/>
      <c r="C804" s="34"/>
    </row>
    <row r="805" spans="2:3" ht="17.25" customHeight="1" x14ac:dyDescent="0.25">
      <c r="B805" s="34"/>
      <c r="C805" s="34"/>
    </row>
    <row r="806" spans="2:3" ht="17.25" customHeight="1" x14ac:dyDescent="0.25">
      <c r="B806" s="34"/>
      <c r="C806" s="34"/>
    </row>
    <row r="807" spans="2:3" ht="17.25" customHeight="1" x14ac:dyDescent="0.25">
      <c r="B807" s="34"/>
      <c r="C807" s="34"/>
    </row>
    <row r="808" spans="2:3" ht="17.25" customHeight="1" x14ac:dyDescent="0.25">
      <c r="B808" s="34"/>
      <c r="C808" s="34"/>
    </row>
    <row r="809" spans="2:3" ht="17.25" customHeight="1" x14ac:dyDescent="0.25">
      <c r="B809" s="34"/>
      <c r="C809" s="34"/>
    </row>
    <row r="810" spans="2:3" ht="17.25" customHeight="1" x14ac:dyDescent="0.25">
      <c r="B810" s="34"/>
      <c r="C810" s="34"/>
    </row>
    <row r="811" spans="2:3" ht="17.25" customHeight="1" x14ac:dyDescent="0.25">
      <c r="B811" s="34"/>
      <c r="C811" s="34"/>
    </row>
    <row r="812" spans="2:3" ht="17.25" customHeight="1" x14ac:dyDescent="0.25">
      <c r="B812" s="34"/>
      <c r="C812" s="34"/>
    </row>
    <row r="813" spans="2:3" ht="17.25" customHeight="1" x14ac:dyDescent="0.25">
      <c r="B813" s="34"/>
      <c r="C813" s="34"/>
    </row>
    <row r="814" spans="2:3" ht="17.25" customHeight="1" x14ac:dyDescent="0.25">
      <c r="B814" s="34"/>
      <c r="C814" s="34"/>
    </row>
    <row r="815" spans="2:3" ht="17.25" customHeight="1" x14ac:dyDescent="0.25">
      <c r="B815" s="34"/>
      <c r="C815" s="34"/>
    </row>
    <row r="816" spans="2:3" ht="17.25" customHeight="1" x14ac:dyDescent="0.25">
      <c r="B816" s="34"/>
      <c r="C816" s="34"/>
    </row>
    <row r="817" spans="2:3" ht="17.25" customHeight="1" x14ac:dyDescent="0.25">
      <c r="B817" s="34"/>
      <c r="C817" s="34"/>
    </row>
    <row r="818" spans="2:3" ht="17.25" customHeight="1" x14ac:dyDescent="0.25">
      <c r="B818" s="34"/>
      <c r="C818" s="34"/>
    </row>
    <row r="819" spans="2:3" ht="17.25" customHeight="1" x14ac:dyDescent="0.25">
      <c r="B819" s="34"/>
      <c r="C819" s="34"/>
    </row>
    <row r="820" spans="2:3" ht="17.25" customHeight="1" x14ac:dyDescent="0.25">
      <c r="B820" s="34"/>
      <c r="C820" s="34"/>
    </row>
    <row r="821" spans="2:3" ht="17.25" customHeight="1" x14ac:dyDescent="0.25">
      <c r="B821" s="34"/>
      <c r="C821" s="34"/>
    </row>
    <row r="822" spans="2:3" ht="17.25" customHeight="1" x14ac:dyDescent="0.25">
      <c r="B822" s="34"/>
      <c r="C822" s="34"/>
    </row>
    <row r="823" spans="2:3" ht="17.25" customHeight="1" x14ac:dyDescent="0.25">
      <c r="B823" s="34"/>
      <c r="C823" s="34"/>
    </row>
    <row r="824" spans="2:3" ht="17.25" customHeight="1" x14ac:dyDescent="0.25">
      <c r="B824" s="34"/>
      <c r="C824" s="34"/>
    </row>
    <row r="825" spans="2:3" ht="17.25" customHeight="1" x14ac:dyDescent="0.25">
      <c r="B825" s="34"/>
      <c r="C825" s="34"/>
    </row>
    <row r="826" spans="2:3" ht="17.25" customHeight="1" x14ac:dyDescent="0.25">
      <c r="B826" s="34"/>
      <c r="C826" s="34"/>
    </row>
    <row r="827" spans="2:3" ht="17.25" customHeight="1" x14ac:dyDescent="0.25">
      <c r="B827" s="34"/>
      <c r="C827" s="34"/>
    </row>
    <row r="828" spans="2:3" ht="17.25" customHeight="1" x14ac:dyDescent="0.25">
      <c r="B828" s="34"/>
      <c r="C828" s="34"/>
    </row>
    <row r="829" spans="2:3" ht="17.25" customHeight="1" x14ac:dyDescent="0.25">
      <c r="B829" s="34"/>
      <c r="C829" s="34"/>
    </row>
    <row r="830" spans="2:3" ht="17.25" customHeight="1" x14ac:dyDescent="0.25">
      <c r="B830" s="34"/>
      <c r="C830" s="34"/>
    </row>
    <row r="831" spans="2:3" ht="17.25" customHeight="1" x14ac:dyDescent="0.25">
      <c r="B831" s="34"/>
      <c r="C831" s="34"/>
    </row>
    <row r="832" spans="2:3" ht="17.25" customHeight="1" x14ac:dyDescent="0.25">
      <c r="B832" s="34"/>
      <c r="C832" s="34"/>
    </row>
    <row r="833" spans="2:3" ht="17.25" customHeight="1" x14ac:dyDescent="0.25">
      <c r="B833" s="34"/>
      <c r="C833" s="34"/>
    </row>
    <row r="834" spans="2:3" ht="17.25" customHeight="1" x14ac:dyDescent="0.25">
      <c r="B834" s="34"/>
      <c r="C834" s="34"/>
    </row>
    <row r="835" spans="2:3" ht="17.25" customHeight="1" x14ac:dyDescent="0.25">
      <c r="B835" s="34"/>
      <c r="C835" s="34"/>
    </row>
    <row r="836" spans="2:3" ht="17.25" customHeight="1" x14ac:dyDescent="0.25">
      <c r="B836" s="34"/>
      <c r="C836" s="34"/>
    </row>
    <row r="837" spans="2:3" ht="17.25" customHeight="1" x14ac:dyDescent="0.25">
      <c r="B837" s="34"/>
      <c r="C837" s="34"/>
    </row>
    <row r="838" spans="2:3" ht="17.25" customHeight="1" x14ac:dyDescent="0.25">
      <c r="B838" s="34"/>
      <c r="C838" s="34"/>
    </row>
    <row r="839" spans="2:3" ht="17.25" customHeight="1" x14ac:dyDescent="0.25">
      <c r="B839" s="34"/>
      <c r="C839" s="34"/>
    </row>
    <row r="840" spans="2:3" ht="17.25" customHeight="1" x14ac:dyDescent="0.25">
      <c r="B840" s="34"/>
      <c r="C840" s="34"/>
    </row>
    <row r="841" spans="2:3" ht="17.25" customHeight="1" x14ac:dyDescent="0.25">
      <c r="B841" s="34"/>
      <c r="C841" s="34"/>
    </row>
    <row r="842" spans="2:3" ht="17.25" customHeight="1" x14ac:dyDescent="0.25">
      <c r="B842" s="34"/>
      <c r="C842" s="34"/>
    </row>
    <row r="843" spans="2:3" ht="17.25" customHeight="1" x14ac:dyDescent="0.25">
      <c r="B843" s="34"/>
      <c r="C843" s="34"/>
    </row>
    <row r="844" spans="2:3" ht="17.25" customHeight="1" x14ac:dyDescent="0.25">
      <c r="B844" s="34"/>
      <c r="C844" s="34"/>
    </row>
    <row r="845" spans="2:3" ht="17.25" customHeight="1" x14ac:dyDescent="0.25">
      <c r="B845" s="34"/>
      <c r="C845" s="34"/>
    </row>
    <row r="846" spans="2:3" ht="17.25" customHeight="1" x14ac:dyDescent="0.25">
      <c r="B846" s="34"/>
      <c r="C846" s="34"/>
    </row>
    <row r="847" spans="2:3" ht="17.25" customHeight="1" x14ac:dyDescent="0.25">
      <c r="B847" s="34"/>
      <c r="C847" s="34"/>
    </row>
    <row r="848" spans="2:3" ht="17.25" customHeight="1" x14ac:dyDescent="0.25">
      <c r="B848" s="34"/>
      <c r="C848" s="34"/>
    </row>
    <row r="849" spans="2:3" ht="17.25" customHeight="1" x14ac:dyDescent="0.25">
      <c r="B849" s="34"/>
      <c r="C849" s="34"/>
    </row>
    <row r="850" spans="2:3" ht="17.25" customHeight="1" x14ac:dyDescent="0.25">
      <c r="B850" s="34"/>
      <c r="C850" s="34"/>
    </row>
    <row r="851" spans="2:3" ht="17.25" customHeight="1" x14ac:dyDescent="0.25">
      <c r="B851" s="34"/>
      <c r="C851" s="34"/>
    </row>
    <row r="852" spans="2:3" ht="17.25" customHeight="1" x14ac:dyDescent="0.25">
      <c r="B852" s="34"/>
      <c r="C852" s="34"/>
    </row>
    <row r="853" spans="2:3" ht="17.25" customHeight="1" x14ac:dyDescent="0.25">
      <c r="B853" s="34"/>
      <c r="C853" s="34"/>
    </row>
    <row r="854" spans="2:3" ht="17.25" customHeight="1" x14ac:dyDescent="0.25">
      <c r="B854" s="34"/>
      <c r="C854" s="34"/>
    </row>
    <row r="855" spans="2:3" ht="17.25" customHeight="1" x14ac:dyDescent="0.25">
      <c r="B855" s="34"/>
      <c r="C855" s="34"/>
    </row>
    <row r="856" spans="2:3" ht="17.25" customHeight="1" x14ac:dyDescent="0.25">
      <c r="B856" s="34"/>
      <c r="C856" s="34"/>
    </row>
    <row r="857" spans="2:3" ht="17.25" customHeight="1" x14ac:dyDescent="0.25">
      <c r="B857" s="34"/>
      <c r="C857" s="34"/>
    </row>
    <row r="858" spans="2:3" ht="17.25" customHeight="1" x14ac:dyDescent="0.25">
      <c r="B858" s="34"/>
      <c r="C858" s="34"/>
    </row>
    <row r="859" spans="2:3" ht="17.25" customHeight="1" x14ac:dyDescent="0.25">
      <c r="B859" s="34"/>
      <c r="C859" s="34"/>
    </row>
    <row r="860" spans="2:3" ht="17.25" customHeight="1" x14ac:dyDescent="0.25">
      <c r="B860" s="34"/>
      <c r="C860" s="34"/>
    </row>
    <row r="861" spans="2:3" ht="17.25" customHeight="1" x14ac:dyDescent="0.25">
      <c r="B861" s="34"/>
      <c r="C861" s="34"/>
    </row>
    <row r="862" spans="2:3" ht="17.25" customHeight="1" x14ac:dyDescent="0.25">
      <c r="B862" s="34"/>
      <c r="C862" s="34"/>
    </row>
    <row r="863" spans="2:3" ht="17.25" customHeight="1" x14ac:dyDescent="0.25">
      <c r="B863" s="34"/>
      <c r="C863" s="34"/>
    </row>
    <row r="864" spans="2:3" ht="17.25" customHeight="1" x14ac:dyDescent="0.25">
      <c r="B864" s="34"/>
      <c r="C864" s="34"/>
    </row>
    <row r="865" spans="2:3" ht="17.25" customHeight="1" x14ac:dyDescent="0.25">
      <c r="B865" s="34"/>
      <c r="C865" s="34"/>
    </row>
    <row r="866" spans="2:3" ht="17.25" customHeight="1" x14ac:dyDescent="0.25">
      <c r="B866" s="34"/>
      <c r="C866" s="34"/>
    </row>
    <row r="867" spans="2:3" ht="17.25" customHeight="1" x14ac:dyDescent="0.25">
      <c r="B867" s="34"/>
      <c r="C867" s="34"/>
    </row>
    <row r="868" spans="2:3" ht="17.25" customHeight="1" x14ac:dyDescent="0.25">
      <c r="B868" s="34"/>
      <c r="C868" s="34"/>
    </row>
    <row r="869" spans="2:3" ht="17.25" customHeight="1" x14ac:dyDescent="0.25">
      <c r="B869" s="34"/>
      <c r="C869" s="34"/>
    </row>
    <row r="870" spans="2:3" ht="17.25" customHeight="1" x14ac:dyDescent="0.25">
      <c r="B870" s="34"/>
      <c r="C870" s="34"/>
    </row>
    <row r="871" spans="2:3" ht="17.25" customHeight="1" x14ac:dyDescent="0.25">
      <c r="B871" s="34"/>
      <c r="C871" s="34"/>
    </row>
    <row r="872" spans="2:3" ht="17.25" customHeight="1" x14ac:dyDescent="0.25">
      <c r="B872" s="34"/>
      <c r="C872" s="34"/>
    </row>
    <row r="873" spans="2:3" ht="17.25" customHeight="1" x14ac:dyDescent="0.25">
      <c r="B873" s="34"/>
      <c r="C873" s="34"/>
    </row>
    <row r="874" spans="2:3" ht="17.25" customHeight="1" x14ac:dyDescent="0.25">
      <c r="B874" s="34"/>
      <c r="C874" s="34"/>
    </row>
    <row r="875" spans="2:3" ht="17.25" customHeight="1" x14ac:dyDescent="0.25">
      <c r="B875" s="34"/>
      <c r="C875" s="34"/>
    </row>
    <row r="876" spans="2:3" ht="17.25" customHeight="1" x14ac:dyDescent="0.25">
      <c r="B876" s="34"/>
      <c r="C876" s="34"/>
    </row>
    <row r="877" spans="2:3" ht="17.25" customHeight="1" x14ac:dyDescent="0.25">
      <c r="B877" s="34"/>
      <c r="C877" s="34"/>
    </row>
    <row r="878" spans="2:3" ht="17.25" customHeight="1" x14ac:dyDescent="0.25">
      <c r="B878" s="34"/>
      <c r="C878" s="34"/>
    </row>
    <row r="879" spans="2:3" ht="17.25" customHeight="1" x14ac:dyDescent="0.25">
      <c r="B879" s="34"/>
      <c r="C879" s="34"/>
    </row>
    <row r="880" spans="2:3" ht="17.25" customHeight="1" x14ac:dyDescent="0.25">
      <c r="B880" s="34"/>
      <c r="C880" s="34"/>
    </row>
    <row r="881" spans="2:3" ht="17.25" customHeight="1" x14ac:dyDescent="0.25">
      <c r="B881" s="34"/>
      <c r="C881" s="34"/>
    </row>
    <row r="882" spans="2:3" ht="17.25" customHeight="1" x14ac:dyDescent="0.25">
      <c r="B882" s="34"/>
      <c r="C882" s="34"/>
    </row>
    <row r="883" spans="2:3" ht="17.25" customHeight="1" x14ac:dyDescent="0.25">
      <c r="B883" s="34"/>
      <c r="C883" s="34"/>
    </row>
    <row r="884" spans="2:3" ht="17.25" customHeight="1" x14ac:dyDescent="0.25">
      <c r="B884" s="34"/>
      <c r="C884" s="34"/>
    </row>
    <row r="885" spans="2:3" ht="17.25" customHeight="1" x14ac:dyDescent="0.25">
      <c r="B885" s="34"/>
      <c r="C885" s="34"/>
    </row>
    <row r="886" spans="2:3" ht="17.25" customHeight="1" x14ac:dyDescent="0.25">
      <c r="B886" s="34"/>
      <c r="C886" s="34"/>
    </row>
    <row r="887" spans="2:3" ht="17.25" customHeight="1" x14ac:dyDescent="0.25">
      <c r="B887" s="34"/>
      <c r="C887" s="34"/>
    </row>
    <row r="888" spans="2:3" ht="17.25" customHeight="1" x14ac:dyDescent="0.25">
      <c r="B888" s="34"/>
      <c r="C888" s="34"/>
    </row>
    <row r="889" spans="2:3" ht="17.25" customHeight="1" x14ac:dyDescent="0.25">
      <c r="B889" s="34"/>
      <c r="C889" s="34"/>
    </row>
    <row r="890" spans="2:3" ht="17.25" customHeight="1" x14ac:dyDescent="0.25">
      <c r="B890" s="34"/>
      <c r="C890" s="34"/>
    </row>
    <row r="891" spans="2:3" ht="17.25" customHeight="1" x14ac:dyDescent="0.25">
      <c r="B891" s="34"/>
      <c r="C891" s="34"/>
    </row>
    <row r="892" spans="2:3" ht="17.25" customHeight="1" x14ac:dyDescent="0.25">
      <c r="B892" s="34"/>
      <c r="C892" s="34"/>
    </row>
    <row r="893" spans="2:3" ht="17.25" customHeight="1" x14ac:dyDescent="0.25">
      <c r="B893" s="34"/>
      <c r="C893" s="34"/>
    </row>
    <row r="894" spans="2:3" ht="17.25" customHeight="1" x14ac:dyDescent="0.25">
      <c r="B894" s="34"/>
      <c r="C894" s="34"/>
    </row>
    <row r="895" spans="2:3" ht="17.25" customHeight="1" x14ac:dyDescent="0.25">
      <c r="B895" s="34"/>
      <c r="C895" s="34"/>
    </row>
    <row r="896" spans="2:3" ht="17.25" customHeight="1" x14ac:dyDescent="0.25">
      <c r="B896" s="34"/>
      <c r="C896" s="34"/>
    </row>
    <row r="897" spans="2:3" ht="17.25" customHeight="1" x14ac:dyDescent="0.25">
      <c r="B897" s="34"/>
      <c r="C897" s="34"/>
    </row>
    <row r="898" spans="2:3" ht="17.25" customHeight="1" x14ac:dyDescent="0.25">
      <c r="B898" s="34"/>
      <c r="C898" s="34"/>
    </row>
    <row r="899" spans="2:3" ht="17.25" customHeight="1" x14ac:dyDescent="0.25">
      <c r="B899" s="34"/>
      <c r="C899" s="34"/>
    </row>
    <row r="900" spans="2:3" ht="17.25" customHeight="1" x14ac:dyDescent="0.25">
      <c r="B900" s="34"/>
      <c r="C900" s="34"/>
    </row>
    <row r="901" spans="2:3" ht="17.25" customHeight="1" x14ac:dyDescent="0.25">
      <c r="B901" s="34"/>
      <c r="C901" s="34"/>
    </row>
    <row r="902" spans="2:3" ht="17.25" customHeight="1" x14ac:dyDescent="0.25">
      <c r="B902" s="34"/>
      <c r="C902" s="34"/>
    </row>
    <row r="903" spans="2:3" ht="17.25" customHeight="1" x14ac:dyDescent="0.25">
      <c r="B903" s="34"/>
      <c r="C903" s="34"/>
    </row>
    <row r="904" spans="2:3" ht="17.25" customHeight="1" x14ac:dyDescent="0.25">
      <c r="B904" s="34"/>
      <c r="C904" s="34"/>
    </row>
    <row r="905" spans="2:3" ht="17.25" customHeight="1" x14ac:dyDescent="0.25">
      <c r="B905" s="34"/>
      <c r="C905" s="34"/>
    </row>
    <row r="906" spans="2:3" ht="17.25" customHeight="1" x14ac:dyDescent="0.25">
      <c r="B906" s="34"/>
      <c r="C906" s="34"/>
    </row>
    <row r="907" spans="2:3" ht="17.25" customHeight="1" x14ac:dyDescent="0.25">
      <c r="B907" s="34"/>
      <c r="C907" s="34"/>
    </row>
    <row r="908" spans="2:3" ht="17.25" customHeight="1" x14ac:dyDescent="0.25">
      <c r="B908" s="34"/>
      <c r="C908" s="34"/>
    </row>
    <row r="909" spans="2:3" ht="17.25" customHeight="1" x14ac:dyDescent="0.25">
      <c r="B909" s="34"/>
      <c r="C909" s="34"/>
    </row>
    <row r="910" spans="2:3" ht="17.25" customHeight="1" x14ac:dyDescent="0.25">
      <c r="B910" s="34"/>
      <c r="C910" s="34"/>
    </row>
    <row r="911" spans="2:3" ht="17.25" customHeight="1" x14ac:dyDescent="0.25">
      <c r="B911" s="34"/>
      <c r="C911" s="34"/>
    </row>
    <row r="912" spans="2:3" ht="17.25" customHeight="1" x14ac:dyDescent="0.25">
      <c r="B912" s="34"/>
      <c r="C912" s="34"/>
    </row>
    <row r="913" spans="2:3" ht="17.25" customHeight="1" x14ac:dyDescent="0.25">
      <c r="B913" s="34"/>
      <c r="C913" s="34"/>
    </row>
    <row r="914" spans="2:3" ht="17.25" customHeight="1" x14ac:dyDescent="0.25">
      <c r="B914" s="34"/>
      <c r="C914" s="34"/>
    </row>
    <row r="915" spans="2:3" ht="17.25" customHeight="1" x14ac:dyDescent="0.25">
      <c r="B915" s="34"/>
      <c r="C915" s="34"/>
    </row>
    <row r="916" spans="2:3" ht="17.25" customHeight="1" x14ac:dyDescent="0.25">
      <c r="B916" s="34"/>
      <c r="C916" s="34"/>
    </row>
    <row r="917" spans="2:3" ht="17.25" customHeight="1" x14ac:dyDescent="0.25">
      <c r="B917" s="34"/>
      <c r="C917" s="34"/>
    </row>
    <row r="918" spans="2:3" ht="17.25" customHeight="1" x14ac:dyDescent="0.25">
      <c r="B918" s="34"/>
      <c r="C918" s="34"/>
    </row>
    <row r="919" spans="2:3" ht="17.25" customHeight="1" x14ac:dyDescent="0.25">
      <c r="B919" s="34"/>
      <c r="C919" s="34"/>
    </row>
    <row r="920" spans="2:3" ht="17.25" customHeight="1" x14ac:dyDescent="0.25">
      <c r="B920" s="34"/>
      <c r="C920" s="34"/>
    </row>
    <row r="921" spans="2:3" ht="17.25" customHeight="1" x14ac:dyDescent="0.25">
      <c r="B921" s="34"/>
      <c r="C921" s="34"/>
    </row>
    <row r="922" spans="2:3" ht="17.25" customHeight="1" x14ac:dyDescent="0.25">
      <c r="B922" s="34"/>
      <c r="C922" s="34"/>
    </row>
    <row r="923" spans="2:3" ht="17.25" customHeight="1" x14ac:dyDescent="0.25">
      <c r="B923" s="34"/>
      <c r="C923" s="34"/>
    </row>
    <row r="924" spans="2:3" ht="17.25" customHeight="1" x14ac:dyDescent="0.25">
      <c r="B924" s="34"/>
      <c r="C924" s="34"/>
    </row>
    <row r="925" spans="2:3" ht="17.25" customHeight="1" x14ac:dyDescent="0.25">
      <c r="B925" s="34"/>
      <c r="C925" s="34"/>
    </row>
    <row r="926" spans="2:3" ht="17.25" customHeight="1" x14ac:dyDescent="0.25">
      <c r="B926" s="34"/>
      <c r="C926" s="34"/>
    </row>
    <row r="927" spans="2:3" ht="17.25" customHeight="1" x14ac:dyDescent="0.25">
      <c r="B927" s="34"/>
      <c r="C927" s="34"/>
    </row>
    <row r="928" spans="2:3" ht="17.25" customHeight="1" x14ac:dyDescent="0.25">
      <c r="B928" s="34"/>
      <c r="C928" s="34"/>
    </row>
    <row r="929" spans="2:3" ht="17.25" customHeight="1" x14ac:dyDescent="0.25">
      <c r="B929" s="34"/>
      <c r="C929" s="34"/>
    </row>
    <row r="930" spans="2:3" ht="17.25" customHeight="1" x14ac:dyDescent="0.25">
      <c r="B930" s="34"/>
      <c r="C930" s="34"/>
    </row>
    <row r="931" spans="2:3" ht="17.25" customHeight="1" x14ac:dyDescent="0.25">
      <c r="B931" s="34"/>
      <c r="C931" s="34"/>
    </row>
    <row r="932" spans="2:3" ht="17.25" customHeight="1" x14ac:dyDescent="0.25">
      <c r="B932" s="34"/>
      <c r="C932" s="34"/>
    </row>
    <row r="933" spans="2:3" ht="17.25" customHeight="1" x14ac:dyDescent="0.25">
      <c r="B933" s="34"/>
      <c r="C933" s="34"/>
    </row>
    <row r="934" spans="2:3" ht="17.25" customHeight="1" x14ac:dyDescent="0.25">
      <c r="B934" s="34"/>
      <c r="C934" s="34"/>
    </row>
    <row r="935" spans="2:3" ht="17.25" customHeight="1" x14ac:dyDescent="0.25">
      <c r="B935" s="34"/>
      <c r="C935" s="34"/>
    </row>
    <row r="936" spans="2:3" ht="17.25" customHeight="1" x14ac:dyDescent="0.25">
      <c r="B936" s="34"/>
      <c r="C936" s="34"/>
    </row>
    <row r="937" spans="2:3" ht="17.25" customHeight="1" x14ac:dyDescent="0.25">
      <c r="B937" s="34"/>
      <c r="C937" s="34"/>
    </row>
    <row r="938" spans="2:3" ht="17.25" customHeight="1" x14ac:dyDescent="0.25">
      <c r="B938" s="34"/>
      <c r="C938" s="34"/>
    </row>
    <row r="939" spans="2:3" ht="17.25" customHeight="1" x14ac:dyDescent="0.25">
      <c r="B939" s="34"/>
      <c r="C939" s="34"/>
    </row>
    <row r="940" spans="2:3" ht="17.25" customHeight="1" x14ac:dyDescent="0.25">
      <c r="B940" s="34"/>
      <c r="C940" s="34"/>
    </row>
    <row r="941" spans="2:3" ht="17.25" customHeight="1" x14ac:dyDescent="0.25">
      <c r="B941" s="34"/>
      <c r="C941" s="34"/>
    </row>
    <row r="942" spans="2:3" ht="17.25" customHeight="1" x14ac:dyDescent="0.25">
      <c r="B942" s="34"/>
      <c r="C942" s="34"/>
    </row>
    <row r="943" spans="2:3" ht="17.25" customHeight="1" x14ac:dyDescent="0.25">
      <c r="B943" s="34"/>
      <c r="C943" s="34"/>
    </row>
    <row r="944" spans="2:3" ht="17.25" customHeight="1" x14ac:dyDescent="0.25">
      <c r="B944" s="34"/>
      <c r="C944" s="34"/>
    </row>
    <row r="945" spans="2:3" ht="17.25" customHeight="1" x14ac:dyDescent="0.25">
      <c r="B945" s="34"/>
      <c r="C945" s="34"/>
    </row>
    <row r="946" spans="2:3" ht="17.25" customHeight="1" x14ac:dyDescent="0.25">
      <c r="B946" s="34"/>
      <c r="C946" s="34"/>
    </row>
    <row r="947" spans="2:3" ht="17.25" customHeight="1" x14ac:dyDescent="0.25">
      <c r="B947" s="34"/>
      <c r="C947" s="34"/>
    </row>
    <row r="948" spans="2:3" ht="17.25" customHeight="1" x14ac:dyDescent="0.25">
      <c r="B948" s="34"/>
      <c r="C948" s="34"/>
    </row>
    <row r="949" spans="2:3" ht="17.25" customHeight="1" x14ac:dyDescent="0.25">
      <c r="B949" s="34"/>
      <c r="C949" s="34"/>
    </row>
    <row r="950" spans="2:3" ht="17.25" customHeight="1" x14ac:dyDescent="0.25">
      <c r="B950" s="34"/>
      <c r="C950" s="34"/>
    </row>
    <row r="951" spans="2:3" ht="17.25" customHeight="1" x14ac:dyDescent="0.25">
      <c r="B951" s="34"/>
      <c r="C951" s="34"/>
    </row>
    <row r="952" spans="2:3" ht="17.25" customHeight="1" x14ac:dyDescent="0.25">
      <c r="B952" s="34"/>
      <c r="C952" s="34"/>
    </row>
    <row r="953" spans="2:3" ht="17.25" customHeight="1" x14ac:dyDescent="0.25">
      <c r="B953" s="34"/>
      <c r="C953" s="34"/>
    </row>
    <row r="954" spans="2:3" ht="17.25" customHeight="1" x14ac:dyDescent="0.25">
      <c r="B954" s="34"/>
      <c r="C954" s="34"/>
    </row>
    <row r="955" spans="2:3" ht="17.25" customHeight="1" x14ac:dyDescent="0.25">
      <c r="B955" s="34"/>
      <c r="C955" s="34"/>
    </row>
    <row r="956" spans="2:3" ht="17.25" customHeight="1" x14ac:dyDescent="0.25">
      <c r="B956" s="34"/>
      <c r="C956" s="34"/>
    </row>
    <row r="957" spans="2:3" ht="17.25" customHeight="1" x14ac:dyDescent="0.25">
      <c r="B957" s="34"/>
      <c r="C957" s="34"/>
    </row>
    <row r="958" spans="2:3" ht="17.25" customHeight="1" x14ac:dyDescent="0.25">
      <c r="B958" s="34"/>
      <c r="C958" s="34"/>
    </row>
    <row r="959" spans="2:3" ht="17.25" customHeight="1" x14ac:dyDescent="0.25">
      <c r="B959" s="34"/>
      <c r="C959" s="34"/>
    </row>
    <row r="960" spans="2:3" ht="17.25" customHeight="1" x14ac:dyDescent="0.25">
      <c r="B960" s="34"/>
      <c r="C960" s="34"/>
    </row>
    <row r="961" spans="2:3" ht="17.25" customHeight="1" x14ac:dyDescent="0.25">
      <c r="B961" s="34"/>
      <c r="C961" s="34"/>
    </row>
    <row r="962" spans="2:3" ht="17.25" customHeight="1" x14ac:dyDescent="0.25">
      <c r="B962" s="34"/>
      <c r="C962" s="34"/>
    </row>
    <row r="963" spans="2:3" ht="17.25" customHeight="1" x14ac:dyDescent="0.25">
      <c r="B963" s="34"/>
      <c r="C963" s="34"/>
    </row>
    <row r="964" spans="2:3" ht="17.25" customHeight="1" x14ac:dyDescent="0.25">
      <c r="B964" s="34"/>
      <c r="C964" s="34"/>
    </row>
    <row r="965" spans="2:3" ht="17.25" customHeight="1" x14ac:dyDescent="0.25">
      <c r="B965" s="34"/>
      <c r="C965" s="34"/>
    </row>
    <row r="966" spans="2:3" ht="17.25" customHeight="1" x14ac:dyDescent="0.25">
      <c r="B966" s="34"/>
      <c r="C966" s="34"/>
    </row>
    <row r="967" spans="2:3" ht="17.25" customHeight="1" x14ac:dyDescent="0.25">
      <c r="B967" s="34"/>
      <c r="C967" s="34"/>
    </row>
    <row r="968" spans="2:3" ht="17.25" customHeight="1" x14ac:dyDescent="0.25">
      <c r="B968" s="34"/>
      <c r="C968" s="34"/>
    </row>
    <row r="969" spans="2:3" ht="17.25" customHeight="1" x14ac:dyDescent="0.25">
      <c r="B969" s="34"/>
      <c r="C969" s="34"/>
    </row>
    <row r="970" spans="2:3" ht="17.25" customHeight="1" x14ac:dyDescent="0.25">
      <c r="B970" s="34"/>
      <c r="C970" s="34"/>
    </row>
    <row r="971" spans="2:3" ht="17.25" customHeight="1" x14ac:dyDescent="0.25">
      <c r="B971" s="34"/>
      <c r="C971" s="34"/>
    </row>
    <row r="972" spans="2:3" ht="17.25" customHeight="1" x14ac:dyDescent="0.25">
      <c r="B972" s="34"/>
      <c r="C972" s="34"/>
    </row>
    <row r="973" spans="2:3" ht="17.25" customHeight="1" x14ac:dyDescent="0.25">
      <c r="B973" s="34"/>
      <c r="C973" s="34"/>
    </row>
    <row r="974" spans="2:3" ht="17.25" customHeight="1" x14ac:dyDescent="0.25">
      <c r="B974" s="34"/>
      <c r="C974" s="34"/>
    </row>
    <row r="975" spans="2:3" ht="17.25" customHeight="1" x14ac:dyDescent="0.25">
      <c r="B975" s="34"/>
      <c r="C975" s="34"/>
    </row>
    <row r="976" spans="2:3" ht="17.25" customHeight="1" x14ac:dyDescent="0.25">
      <c r="B976" s="34"/>
      <c r="C976" s="34"/>
    </row>
    <row r="977" spans="2:3" ht="17.25" customHeight="1" x14ac:dyDescent="0.25">
      <c r="B977" s="34"/>
      <c r="C977" s="34"/>
    </row>
    <row r="978" spans="2:3" ht="17.25" customHeight="1" x14ac:dyDescent="0.25">
      <c r="B978" s="34"/>
      <c r="C978" s="34"/>
    </row>
    <row r="979" spans="2:3" ht="17.25" customHeight="1" x14ac:dyDescent="0.25">
      <c r="B979" s="34"/>
      <c r="C979" s="34"/>
    </row>
    <row r="980" spans="2:3" ht="17.25" customHeight="1" x14ac:dyDescent="0.25">
      <c r="B980" s="34"/>
      <c r="C980" s="34"/>
    </row>
    <row r="981" spans="2:3" ht="17.25" customHeight="1" x14ac:dyDescent="0.25">
      <c r="B981" s="34"/>
      <c r="C981" s="34"/>
    </row>
    <row r="982" spans="2:3" ht="17.25" customHeight="1" x14ac:dyDescent="0.25">
      <c r="B982" s="34"/>
      <c r="C982" s="34"/>
    </row>
    <row r="983" spans="2:3" ht="17.25" customHeight="1" x14ac:dyDescent="0.25">
      <c r="B983" s="34"/>
      <c r="C983" s="34"/>
    </row>
    <row r="984" spans="2:3" ht="17.25" customHeight="1" x14ac:dyDescent="0.25">
      <c r="B984" s="34"/>
      <c r="C984" s="34"/>
    </row>
    <row r="985" spans="2:3" ht="17.25" customHeight="1" x14ac:dyDescent="0.25">
      <c r="B985" s="34"/>
      <c r="C985" s="34"/>
    </row>
    <row r="986" spans="2:3" ht="17.25" customHeight="1" x14ac:dyDescent="0.25">
      <c r="B986" s="34"/>
      <c r="C986" s="34"/>
    </row>
    <row r="987" spans="2:3" ht="17.25" customHeight="1" x14ac:dyDescent="0.25">
      <c r="B987" s="34"/>
      <c r="C987" s="34"/>
    </row>
    <row r="988" spans="2:3" ht="17.25" customHeight="1" x14ac:dyDescent="0.25">
      <c r="B988" s="34"/>
      <c r="C988" s="34"/>
    </row>
    <row r="989" spans="2:3" ht="17.25" customHeight="1" x14ac:dyDescent="0.25">
      <c r="B989" s="34"/>
      <c r="C989" s="34"/>
    </row>
    <row r="990" spans="2:3" ht="17.25" customHeight="1" x14ac:dyDescent="0.25">
      <c r="B990" s="34"/>
      <c r="C990" s="34"/>
    </row>
    <row r="991" spans="2:3" ht="17.25" customHeight="1" x14ac:dyDescent="0.25">
      <c r="B991" s="34"/>
      <c r="C991" s="34"/>
    </row>
    <row r="992" spans="2:3" ht="17.25" customHeight="1" x14ac:dyDescent="0.25">
      <c r="B992" s="34"/>
      <c r="C992" s="34"/>
    </row>
    <row r="993" spans="2:3" ht="17.25" customHeight="1" x14ac:dyDescent="0.25">
      <c r="B993" s="34"/>
      <c r="C993" s="34"/>
    </row>
    <row r="994" spans="2:3" ht="17.25" customHeight="1" x14ac:dyDescent="0.25">
      <c r="B994" s="34"/>
      <c r="C994" s="34"/>
    </row>
    <row r="995" spans="2:3" ht="17.25" customHeight="1" x14ac:dyDescent="0.25">
      <c r="B995" s="34"/>
      <c r="C995" s="34"/>
    </row>
    <row r="996" spans="2:3" ht="17.25" customHeight="1" x14ac:dyDescent="0.25">
      <c r="B996" s="34"/>
      <c r="C996" s="34"/>
    </row>
    <row r="997" spans="2:3" ht="17.25" customHeight="1" x14ac:dyDescent="0.25">
      <c r="B997" s="34"/>
      <c r="C997" s="34"/>
    </row>
    <row r="998" spans="2:3" ht="17.25" customHeight="1" x14ac:dyDescent="0.25">
      <c r="B998" s="34"/>
      <c r="C998" s="34"/>
    </row>
    <row r="999" spans="2:3" ht="17.25" customHeight="1" x14ac:dyDescent="0.25">
      <c r="B999" s="34"/>
      <c r="C999" s="34"/>
    </row>
    <row r="1000" spans="2:3" ht="17.25" customHeight="1" x14ac:dyDescent="0.25">
      <c r="B1000" s="34"/>
      <c r="C1000" s="34"/>
    </row>
    <row r="1001" spans="2:3" ht="17.25" customHeight="1" x14ac:dyDescent="0.25">
      <c r="B1001" s="34"/>
      <c r="C1001" s="34"/>
    </row>
    <row r="1002" spans="2:3" ht="17.25" customHeight="1" x14ac:dyDescent="0.25">
      <c r="B1002" s="34"/>
      <c r="C1002" s="34"/>
    </row>
    <row r="1003" spans="2:3" ht="17.25" customHeight="1" x14ac:dyDescent="0.25">
      <c r="B1003" s="34"/>
      <c r="C1003" s="34"/>
    </row>
    <row r="1004" spans="2:3" ht="17.25" customHeight="1" x14ac:dyDescent="0.25">
      <c r="B1004" s="34"/>
      <c r="C1004" s="34"/>
    </row>
    <row r="1005" spans="2:3" ht="17.25" customHeight="1" x14ac:dyDescent="0.25">
      <c r="B1005" s="34"/>
      <c r="C1005" s="34"/>
    </row>
    <row r="1006" spans="2:3" ht="17.25" customHeight="1" x14ac:dyDescent="0.25">
      <c r="B1006" s="34"/>
      <c r="C1006" s="34"/>
    </row>
    <row r="1007" spans="2:3" ht="17.25" customHeight="1" x14ac:dyDescent="0.25">
      <c r="B1007" s="34"/>
      <c r="C1007" s="34"/>
    </row>
    <row r="1008" spans="2:3" ht="17.25" customHeight="1" x14ac:dyDescent="0.25">
      <c r="B1008" s="34"/>
      <c r="C1008" s="34"/>
    </row>
    <row r="1009" spans="2:3" ht="17.25" customHeight="1" x14ac:dyDescent="0.25">
      <c r="B1009" s="34"/>
      <c r="C1009" s="34"/>
    </row>
    <row r="1010" spans="2:3" ht="17.25" customHeight="1" x14ac:dyDescent="0.25">
      <c r="B1010" s="34"/>
      <c r="C1010" s="34"/>
    </row>
    <row r="1011" spans="2:3" ht="17.25" customHeight="1" x14ac:dyDescent="0.25">
      <c r="B1011" s="34"/>
      <c r="C1011" s="34"/>
    </row>
    <row r="1012" spans="2:3" ht="17.25" customHeight="1" x14ac:dyDescent="0.25">
      <c r="B1012" s="34"/>
      <c r="C1012" s="34"/>
    </row>
    <row r="1013" spans="2:3" ht="17.25" customHeight="1" x14ac:dyDescent="0.25">
      <c r="B1013" s="34"/>
      <c r="C1013" s="34"/>
    </row>
    <row r="1014" spans="2:3" ht="17.25" customHeight="1" x14ac:dyDescent="0.25">
      <c r="B1014" s="34"/>
      <c r="C1014" s="34"/>
    </row>
    <row r="1015" spans="2:3" ht="17.25" customHeight="1" x14ac:dyDescent="0.25">
      <c r="B1015" s="34"/>
      <c r="C1015" s="34"/>
    </row>
    <row r="1016" spans="2:3" ht="17.25" customHeight="1" x14ac:dyDescent="0.25">
      <c r="B1016" s="34"/>
      <c r="C1016" s="34"/>
    </row>
    <row r="1017" spans="2:3" ht="17.25" customHeight="1" x14ac:dyDescent="0.25">
      <c r="B1017" s="34"/>
      <c r="C1017" s="34"/>
    </row>
    <row r="1018" spans="2:3" ht="17.25" customHeight="1" x14ac:dyDescent="0.25">
      <c r="B1018" s="34"/>
      <c r="C1018" s="34"/>
    </row>
    <row r="1019" spans="2:3" ht="17.25" customHeight="1" x14ac:dyDescent="0.25">
      <c r="B1019" s="34"/>
      <c r="C1019" s="34"/>
    </row>
    <row r="1020" spans="2:3" ht="17.25" customHeight="1" x14ac:dyDescent="0.25">
      <c r="B1020" s="34"/>
      <c r="C1020" s="34"/>
    </row>
    <row r="1021" spans="2:3" ht="17.25" customHeight="1" x14ac:dyDescent="0.25">
      <c r="B1021" s="34"/>
      <c r="C1021" s="34"/>
    </row>
    <row r="1022" spans="2:3" ht="17.25" customHeight="1" x14ac:dyDescent="0.25">
      <c r="B1022" s="34"/>
      <c r="C1022" s="34"/>
    </row>
    <row r="1023" spans="2:3" ht="17.25" customHeight="1" x14ac:dyDescent="0.25">
      <c r="B1023" s="34"/>
      <c r="C1023" s="34"/>
    </row>
    <row r="1024" spans="2:3" ht="17.25" customHeight="1" x14ac:dyDescent="0.25">
      <c r="B1024" s="34"/>
      <c r="C1024" s="34"/>
    </row>
    <row r="1025" spans="2:3" ht="17.25" customHeight="1" x14ac:dyDescent="0.25">
      <c r="B1025" s="34"/>
      <c r="C1025" s="34"/>
    </row>
    <row r="1026" spans="2:3" ht="17.25" customHeight="1" x14ac:dyDescent="0.25">
      <c r="B1026" s="34"/>
      <c r="C1026" s="34"/>
    </row>
    <row r="1027" spans="2:3" ht="17.25" customHeight="1" x14ac:dyDescent="0.25">
      <c r="B1027" s="34"/>
      <c r="C1027" s="34"/>
    </row>
    <row r="1028" spans="2:3" ht="17.25" customHeight="1" x14ac:dyDescent="0.25">
      <c r="B1028" s="34"/>
      <c r="C1028" s="34"/>
    </row>
    <row r="1029" spans="2:3" ht="17.25" customHeight="1" x14ac:dyDescent="0.25">
      <c r="B1029" s="34"/>
      <c r="C1029" s="34"/>
    </row>
    <row r="1030" spans="2:3" ht="17.25" customHeight="1" x14ac:dyDescent="0.25">
      <c r="B1030" s="34"/>
      <c r="C1030" s="34"/>
    </row>
    <row r="1031" spans="2:3" ht="17.25" customHeight="1" x14ac:dyDescent="0.25">
      <c r="B1031" s="34"/>
      <c r="C1031" s="34"/>
    </row>
    <row r="1032" spans="2:3" ht="17.25" customHeight="1" x14ac:dyDescent="0.25">
      <c r="B1032" s="34"/>
      <c r="C1032" s="34"/>
    </row>
    <row r="1033" spans="2:3" ht="17.25" customHeight="1" x14ac:dyDescent="0.25">
      <c r="B1033" s="34"/>
      <c r="C1033" s="34"/>
    </row>
    <row r="1034" spans="2:3" ht="17.25" customHeight="1" x14ac:dyDescent="0.25">
      <c r="B1034" s="34"/>
      <c r="C1034" s="34"/>
    </row>
    <row r="1035" spans="2:3" ht="17.25" customHeight="1" x14ac:dyDescent="0.25">
      <c r="B1035" s="34"/>
      <c r="C1035" s="34"/>
    </row>
    <row r="1036" spans="2:3" ht="17.25" customHeight="1" x14ac:dyDescent="0.25">
      <c r="B1036" s="34"/>
      <c r="C1036" s="34"/>
    </row>
    <row r="1037" spans="2:3" ht="17.25" customHeight="1" x14ac:dyDescent="0.25">
      <c r="B1037" s="34"/>
      <c r="C1037" s="34"/>
    </row>
    <row r="1038" spans="2:3" ht="17.25" customHeight="1" x14ac:dyDescent="0.25">
      <c r="B1038" s="34"/>
      <c r="C1038" s="34"/>
    </row>
    <row r="1039" spans="2:3" ht="17.25" customHeight="1" x14ac:dyDescent="0.25">
      <c r="B1039" s="34"/>
      <c r="C1039" s="34"/>
    </row>
    <row r="1040" spans="2:3" ht="17.25" customHeight="1" x14ac:dyDescent="0.25">
      <c r="B1040" s="34"/>
      <c r="C1040" s="34"/>
    </row>
    <row r="1041" spans="2:3" ht="17.25" customHeight="1" x14ac:dyDescent="0.25">
      <c r="B1041" s="34"/>
      <c r="C1041" s="34"/>
    </row>
    <row r="1042" spans="2:3" ht="17.25" customHeight="1" x14ac:dyDescent="0.25">
      <c r="B1042" s="34"/>
      <c r="C1042" s="34"/>
    </row>
    <row r="1043" spans="2:3" ht="17.25" customHeight="1" x14ac:dyDescent="0.25">
      <c r="B1043" s="34"/>
      <c r="C1043" s="34"/>
    </row>
    <row r="1044" spans="2:3" ht="17.25" customHeight="1" x14ac:dyDescent="0.25">
      <c r="B1044" s="34"/>
      <c r="C1044" s="34"/>
    </row>
    <row r="1045" spans="2:3" ht="17.25" customHeight="1" x14ac:dyDescent="0.25">
      <c r="B1045" s="34"/>
      <c r="C1045" s="34"/>
    </row>
    <row r="1046" spans="2:3" ht="17.25" customHeight="1" x14ac:dyDescent="0.25">
      <c r="B1046" s="34"/>
      <c r="C1046" s="34"/>
    </row>
    <row r="1047" spans="2:3" ht="17.25" customHeight="1" x14ac:dyDescent="0.25">
      <c r="B1047" s="34"/>
      <c r="C1047" s="34"/>
    </row>
    <row r="1048" spans="2:3" ht="17.25" customHeight="1" x14ac:dyDescent="0.25">
      <c r="B1048" s="34"/>
      <c r="C1048" s="34"/>
    </row>
    <row r="1049" spans="2:3" ht="17.25" customHeight="1" x14ac:dyDescent="0.25">
      <c r="B1049" s="34"/>
      <c r="C1049" s="34"/>
    </row>
    <row r="1050" spans="2:3" ht="17.25" customHeight="1" x14ac:dyDescent="0.25">
      <c r="B1050" s="34"/>
      <c r="C1050" s="34"/>
    </row>
    <row r="1051" spans="2:3" ht="17.25" customHeight="1" x14ac:dyDescent="0.25">
      <c r="B1051" s="34"/>
      <c r="C1051" s="34"/>
    </row>
    <row r="1052" spans="2:3" ht="17.25" customHeight="1" x14ac:dyDescent="0.25">
      <c r="B1052" s="34"/>
      <c r="C1052" s="34"/>
    </row>
    <row r="1053" spans="2:3" ht="17.25" customHeight="1" x14ac:dyDescent="0.25">
      <c r="B1053" s="34"/>
      <c r="C1053" s="34"/>
    </row>
    <row r="1054" spans="2:3" ht="17.25" customHeight="1" x14ac:dyDescent="0.25">
      <c r="B1054" s="34"/>
      <c r="C1054" s="34"/>
    </row>
    <row r="1055" spans="2:3" ht="17.25" customHeight="1" x14ac:dyDescent="0.25">
      <c r="B1055" s="34"/>
      <c r="C1055" s="34"/>
    </row>
    <row r="1056" spans="2:3" ht="17.25" customHeight="1" x14ac:dyDescent="0.25">
      <c r="B1056" s="34"/>
      <c r="C1056" s="34"/>
    </row>
    <row r="1057" spans="2:3" ht="17.25" customHeight="1" x14ac:dyDescent="0.25">
      <c r="B1057" s="34"/>
      <c r="C1057" s="34"/>
    </row>
    <row r="1058" spans="2:3" ht="17.25" customHeight="1" x14ac:dyDescent="0.25">
      <c r="B1058" s="34"/>
      <c r="C1058" s="34"/>
    </row>
    <row r="1059" spans="2:3" ht="17.25" customHeight="1" x14ac:dyDescent="0.25">
      <c r="B1059" s="34"/>
      <c r="C1059" s="34"/>
    </row>
    <row r="1060" spans="2:3" ht="17.25" customHeight="1" x14ac:dyDescent="0.25">
      <c r="B1060" s="34"/>
      <c r="C1060" s="34"/>
    </row>
    <row r="1061" spans="2:3" ht="17.25" customHeight="1" x14ac:dyDescent="0.25">
      <c r="B1061" s="34"/>
      <c r="C1061" s="34"/>
    </row>
    <row r="1062" spans="2:3" ht="17.25" customHeight="1" x14ac:dyDescent="0.25">
      <c r="B1062" s="34"/>
      <c r="C1062" s="34"/>
    </row>
    <row r="1063" spans="2:3" ht="17.25" customHeight="1" x14ac:dyDescent="0.25">
      <c r="B1063" s="34"/>
      <c r="C1063" s="34"/>
    </row>
    <row r="1064" spans="2:3" ht="17.25" customHeight="1" x14ac:dyDescent="0.25">
      <c r="B1064" s="34"/>
      <c r="C1064" s="34"/>
    </row>
    <row r="1065" spans="2:3" ht="17.25" customHeight="1" x14ac:dyDescent="0.25">
      <c r="B1065" s="34"/>
      <c r="C1065" s="34"/>
    </row>
    <row r="1066" spans="2:3" ht="17.25" customHeight="1" x14ac:dyDescent="0.25">
      <c r="B1066" s="34"/>
      <c r="C1066" s="34"/>
    </row>
    <row r="1067" spans="2:3" ht="17.25" customHeight="1" x14ac:dyDescent="0.25">
      <c r="B1067" s="34"/>
      <c r="C1067" s="34"/>
    </row>
    <row r="1068" spans="2:3" ht="17.25" customHeight="1" x14ac:dyDescent="0.25">
      <c r="B1068" s="34"/>
      <c r="C1068" s="34"/>
    </row>
    <row r="1069" spans="2:3" ht="17.25" customHeight="1" x14ac:dyDescent="0.25">
      <c r="B1069" s="34"/>
      <c r="C1069" s="34"/>
    </row>
    <row r="1070" spans="2:3" ht="17.25" customHeight="1" x14ac:dyDescent="0.25">
      <c r="B1070" s="34"/>
      <c r="C1070" s="34"/>
    </row>
    <row r="1071" spans="2:3" ht="17.25" customHeight="1" x14ac:dyDescent="0.25">
      <c r="B1071" s="34"/>
      <c r="C1071" s="34"/>
    </row>
    <row r="1072" spans="2:3" ht="17.25" customHeight="1" x14ac:dyDescent="0.25">
      <c r="B1072" s="34"/>
      <c r="C1072" s="34"/>
    </row>
    <row r="1073" spans="2:3" ht="17.25" customHeight="1" x14ac:dyDescent="0.25">
      <c r="B1073" s="34"/>
      <c r="C1073" s="34"/>
    </row>
    <row r="1074" spans="2:3" ht="17.25" customHeight="1" x14ac:dyDescent="0.25">
      <c r="B1074" s="34"/>
      <c r="C1074" s="34"/>
    </row>
    <row r="1075" spans="2:3" ht="17.25" customHeight="1" x14ac:dyDescent="0.25">
      <c r="B1075" s="34"/>
      <c r="C1075" s="34"/>
    </row>
    <row r="1076" spans="2:3" ht="17.25" customHeight="1" x14ac:dyDescent="0.25">
      <c r="B1076" s="34"/>
      <c r="C1076" s="34"/>
    </row>
    <row r="1077" spans="2:3" ht="17.25" customHeight="1" x14ac:dyDescent="0.25">
      <c r="B1077" s="34"/>
      <c r="C1077" s="34"/>
    </row>
    <row r="1078" spans="2:3" ht="17.25" customHeight="1" x14ac:dyDescent="0.25">
      <c r="B1078" s="34"/>
      <c r="C1078" s="34"/>
    </row>
    <row r="1079" spans="2:3" ht="17.25" customHeight="1" x14ac:dyDescent="0.25">
      <c r="B1079" s="34"/>
      <c r="C1079" s="34"/>
    </row>
    <row r="1080" spans="2:3" ht="17.25" customHeight="1" x14ac:dyDescent="0.25">
      <c r="B1080" s="34"/>
      <c r="C1080" s="34"/>
    </row>
    <row r="1081" spans="2:3" ht="17.25" customHeight="1" x14ac:dyDescent="0.25">
      <c r="B1081" s="34"/>
      <c r="C1081" s="34"/>
    </row>
    <row r="1082" spans="2:3" ht="17.25" customHeight="1" x14ac:dyDescent="0.25">
      <c r="B1082" s="34"/>
      <c r="C1082" s="34"/>
    </row>
    <row r="1083" spans="2:3" ht="17.25" customHeight="1" x14ac:dyDescent="0.25">
      <c r="B1083" s="34"/>
      <c r="C1083" s="34"/>
    </row>
    <row r="1084" spans="2:3" ht="17.25" customHeight="1" x14ac:dyDescent="0.25">
      <c r="B1084" s="34"/>
      <c r="C1084" s="34"/>
    </row>
    <row r="1085" spans="2:3" ht="17.25" customHeight="1" x14ac:dyDescent="0.25">
      <c r="B1085" s="34"/>
      <c r="C1085" s="34"/>
    </row>
    <row r="1086" spans="2:3" ht="17.25" customHeight="1" x14ac:dyDescent="0.25">
      <c r="B1086" s="34"/>
      <c r="C1086" s="34"/>
    </row>
    <row r="1087" spans="2:3" ht="17.25" customHeight="1" x14ac:dyDescent="0.25">
      <c r="B1087" s="34"/>
      <c r="C1087" s="34"/>
    </row>
    <row r="1088" spans="2:3" ht="17.25" customHeight="1" x14ac:dyDescent="0.25">
      <c r="B1088" s="34"/>
      <c r="C1088" s="34"/>
    </row>
    <row r="1089" spans="2:3" ht="17.25" customHeight="1" x14ac:dyDescent="0.25">
      <c r="B1089" s="34"/>
      <c r="C1089" s="34"/>
    </row>
    <row r="1090" spans="2:3" ht="17.25" customHeight="1" x14ac:dyDescent="0.25">
      <c r="B1090" s="34"/>
      <c r="C1090" s="34"/>
    </row>
    <row r="1091" spans="2:3" ht="17.25" customHeight="1" x14ac:dyDescent="0.25">
      <c r="B1091" s="34"/>
      <c r="C1091" s="34"/>
    </row>
    <row r="1092" spans="2:3" ht="17.25" customHeight="1" x14ac:dyDescent="0.25">
      <c r="B1092" s="34"/>
      <c r="C1092" s="34"/>
    </row>
    <row r="1093" spans="2:3" ht="17.25" customHeight="1" x14ac:dyDescent="0.25">
      <c r="B1093" s="34"/>
      <c r="C1093" s="34"/>
    </row>
    <row r="1094" spans="2:3" ht="17.25" customHeight="1" x14ac:dyDescent="0.25">
      <c r="B1094" s="34"/>
      <c r="C1094" s="34"/>
    </row>
    <row r="1095" spans="2:3" ht="17.25" customHeight="1" x14ac:dyDescent="0.25">
      <c r="B1095" s="34"/>
      <c r="C1095" s="34"/>
    </row>
    <row r="1096" spans="2:3" ht="17.25" customHeight="1" x14ac:dyDescent="0.25">
      <c r="B1096" s="34"/>
      <c r="C1096" s="34"/>
    </row>
    <row r="1097" spans="2:3" ht="17.25" customHeight="1" x14ac:dyDescent="0.25">
      <c r="B1097" s="34"/>
      <c r="C1097" s="34"/>
    </row>
    <row r="1098" spans="2:3" ht="17.25" customHeight="1" x14ac:dyDescent="0.25">
      <c r="B1098" s="34"/>
      <c r="C1098" s="34"/>
    </row>
    <row r="1099" spans="2:3" ht="17.25" customHeight="1" x14ac:dyDescent="0.25">
      <c r="B1099" s="34"/>
      <c r="C1099" s="34"/>
    </row>
    <row r="1100" spans="2:3" ht="17.25" customHeight="1" x14ac:dyDescent="0.25">
      <c r="B1100" s="34"/>
      <c r="C1100" s="34"/>
    </row>
    <row r="1101" spans="2:3" ht="17.25" customHeight="1" x14ac:dyDescent="0.25">
      <c r="B1101" s="34"/>
      <c r="C1101" s="34"/>
    </row>
    <row r="1102" spans="2:3" ht="17.25" customHeight="1" x14ac:dyDescent="0.25">
      <c r="B1102" s="34"/>
      <c r="C1102" s="34"/>
    </row>
    <row r="1103" spans="2:3" ht="17.25" customHeight="1" x14ac:dyDescent="0.25">
      <c r="B1103" s="34"/>
      <c r="C1103" s="34"/>
    </row>
    <row r="1104" spans="2:3" ht="17.25" customHeight="1" x14ac:dyDescent="0.25">
      <c r="B1104" s="34"/>
      <c r="C1104" s="34"/>
    </row>
    <row r="1105" spans="2:3" ht="17.25" customHeight="1" x14ac:dyDescent="0.25">
      <c r="B1105" s="34"/>
      <c r="C1105" s="34"/>
    </row>
    <row r="1106" spans="2:3" ht="17.25" customHeight="1" x14ac:dyDescent="0.25">
      <c r="B1106" s="34"/>
      <c r="C1106" s="34"/>
    </row>
    <row r="1107" spans="2:3" ht="17.25" customHeight="1" x14ac:dyDescent="0.25">
      <c r="B1107" s="34"/>
      <c r="C1107" s="34"/>
    </row>
    <row r="1108" spans="2:3" ht="17.25" customHeight="1" x14ac:dyDescent="0.25">
      <c r="B1108" s="34"/>
      <c r="C1108" s="34"/>
    </row>
    <row r="1109" spans="2:3" ht="17.25" customHeight="1" x14ac:dyDescent="0.25">
      <c r="B1109" s="34"/>
      <c r="C1109" s="34"/>
    </row>
    <row r="1110" spans="2:3" ht="17.25" customHeight="1" x14ac:dyDescent="0.25">
      <c r="B1110" s="34"/>
      <c r="C1110" s="34"/>
    </row>
    <row r="1111" spans="2:3" ht="17.25" customHeight="1" x14ac:dyDescent="0.25">
      <c r="B1111" s="34"/>
      <c r="C1111" s="34"/>
    </row>
    <row r="1112" spans="2:3" ht="17.25" customHeight="1" x14ac:dyDescent="0.25">
      <c r="B1112" s="34"/>
      <c r="C1112" s="34"/>
    </row>
    <row r="1113" spans="2:3" ht="17.25" customHeight="1" x14ac:dyDescent="0.25">
      <c r="B1113" s="34"/>
      <c r="C1113" s="34"/>
    </row>
    <row r="1114" spans="2:3" ht="17.25" customHeight="1" x14ac:dyDescent="0.25">
      <c r="B1114" s="34"/>
      <c r="C1114" s="34"/>
    </row>
    <row r="1115" spans="2:3" ht="17.25" customHeight="1" x14ac:dyDescent="0.25">
      <c r="B1115" s="34"/>
      <c r="C1115" s="34"/>
    </row>
    <row r="1116" spans="2:3" ht="17.25" customHeight="1" x14ac:dyDescent="0.25">
      <c r="B1116" s="34"/>
      <c r="C1116" s="34"/>
    </row>
    <row r="1117" spans="2:3" ht="17.25" customHeight="1" x14ac:dyDescent="0.25">
      <c r="B1117" s="34"/>
      <c r="C1117" s="34"/>
    </row>
    <row r="1118" spans="2:3" ht="17.25" customHeight="1" x14ac:dyDescent="0.25">
      <c r="B1118" s="34"/>
      <c r="C1118" s="34"/>
    </row>
    <row r="1119" spans="2:3" ht="17.25" customHeight="1" x14ac:dyDescent="0.25">
      <c r="B1119" s="34"/>
      <c r="C1119" s="34"/>
    </row>
    <row r="1120" spans="2:3" ht="17.25" customHeight="1" x14ac:dyDescent="0.25">
      <c r="B1120" s="34"/>
      <c r="C1120" s="34"/>
    </row>
    <row r="1121" spans="2:3" ht="17.25" customHeight="1" x14ac:dyDescent="0.25">
      <c r="B1121" s="34"/>
      <c r="C1121" s="34"/>
    </row>
    <row r="1122" spans="2:3" ht="17.25" customHeight="1" x14ac:dyDescent="0.25">
      <c r="B1122" s="34"/>
      <c r="C1122" s="34"/>
    </row>
    <row r="1123" spans="2:3" ht="17.25" customHeight="1" x14ac:dyDescent="0.25">
      <c r="B1123" s="34"/>
      <c r="C1123" s="34"/>
    </row>
    <row r="1124" spans="2:3" ht="17.25" customHeight="1" x14ac:dyDescent="0.25">
      <c r="B1124" s="34"/>
      <c r="C1124" s="34"/>
    </row>
    <row r="1125" spans="2:3" ht="17.25" customHeight="1" x14ac:dyDescent="0.25">
      <c r="B1125" s="34"/>
      <c r="C1125" s="34"/>
    </row>
    <row r="1126" spans="2:3" ht="17.25" customHeight="1" x14ac:dyDescent="0.25">
      <c r="B1126" s="34"/>
      <c r="C1126" s="34"/>
    </row>
    <row r="1127" spans="2:3" ht="17.25" customHeight="1" x14ac:dyDescent="0.25">
      <c r="B1127" s="34"/>
      <c r="C1127" s="34"/>
    </row>
    <row r="1128" spans="2:3" ht="17.25" customHeight="1" x14ac:dyDescent="0.25">
      <c r="B1128" s="34"/>
      <c r="C1128" s="34"/>
    </row>
    <row r="1129" spans="2:3" ht="17.25" customHeight="1" x14ac:dyDescent="0.25">
      <c r="B1129" s="34"/>
      <c r="C1129" s="34"/>
    </row>
    <row r="1130" spans="2:3" ht="17.25" customHeight="1" x14ac:dyDescent="0.25">
      <c r="B1130" s="34"/>
      <c r="C1130" s="34"/>
    </row>
    <row r="1131" spans="2:3" ht="17.25" customHeight="1" x14ac:dyDescent="0.25">
      <c r="B1131" s="34"/>
      <c r="C1131" s="34"/>
    </row>
    <row r="1132" spans="2:3" ht="17.25" customHeight="1" x14ac:dyDescent="0.25">
      <c r="B1132" s="34"/>
      <c r="C1132" s="34"/>
    </row>
    <row r="1133" spans="2:3" ht="17.25" customHeight="1" x14ac:dyDescent="0.25">
      <c r="B1133" s="34"/>
      <c r="C1133" s="34"/>
    </row>
    <row r="1134" spans="2:3" ht="17.25" customHeight="1" x14ac:dyDescent="0.25">
      <c r="B1134" s="34"/>
      <c r="C1134" s="34"/>
    </row>
    <row r="1135" spans="2:3" ht="17.25" customHeight="1" x14ac:dyDescent="0.25">
      <c r="B1135" s="34"/>
      <c r="C1135" s="34"/>
    </row>
    <row r="1136" spans="2:3" ht="17.25" customHeight="1" x14ac:dyDescent="0.25">
      <c r="B1136" s="34"/>
      <c r="C1136" s="34"/>
    </row>
    <row r="1137" spans="2:3" ht="17.25" customHeight="1" x14ac:dyDescent="0.25">
      <c r="B1137" s="34"/>
      <c r="C1137" s="34"/>
    </row>
    <row r="1138" spans="2:3" ht="17.25" customHeight="1" x14ac:dyDescent="0.25">
      <c r="B1138" s="34"/>
      <c r="C1138" s="34"/>
    </row>
    <row r="1139" spans="2:3" ht="17.25" customHeight="1" x14ac:dyDescent="0.25">
      <c r="B1139" s="34"/>
      <c r="C1139" s="34"/>
    </row>
    <row r="1140" spans="2:3" ht="17.25" customHeight="1" x14ac:dyDescent="0.25">
      <c r="B1140" s="34"/>
      <c r="C1140" s="34"/>
    </row>
    <row r="1141" spans="2:3" ht="17.25" customHeight="1" x14ac:dyDescent="0.25">
      <c r="B1141" s="34"/>
      <c r="C1141" s="34"/>
    </row>
    <row r="1142" spans="2:3" ht="17.25" customHeight="1" x14ac:dyDescent="0.25">
      <c r="B1142" s="34"/>
      <c r="C1142" s="34"/>
    </row>
    <row r="1143" spans="2:3" ht="17.25" customHeight="1" x14ac:dyDescent="0.25">
      <c r="B1143" s="34"/>
      <c r="C1143" s="34"/>
    </row>
    <row r="1144" spans="2:3" ht="17.25" customHeight="1" x14ac:dyDescent="0.25">
      <c r="B1144" s="34"/>
      <c r="C1144" s="34"/>
    </row>
    <row r="1145" spans="2:3" ht="17.25" customHeight="1" x14ac:dyDescent="0.25">
      <c r="B1145" s="34"/>
      <c r="C1145" s="34"/>
    </row>
    <row r="1146" spans="2:3" ht="17.25" customHeight="1" x14ac:dyDescent="0.25">
      <c r="B1146" s="34"/>
      <c r="C1146" s="34"/>
    </row>
    <row r="1147" spans="2:3" ht="17.25" customHeight="1" x14ac:dyDescent="0.25">
      <c r="B1147" s="34"/>
      <c r="C1147" s="34"/>
    </row>
    <row r="1148" spans="2:3" ht="17.25" customHeight="1" x14ac:dyDescent="0.25">
      <c r="B1148" s="34"/>
      <c r="C1148" s="34"/>
    </row>
    <row r="1149" spans="2:3" ht="17.25" customHeight="1" x14ac:dyDescent="0.25">
      <c r="B1149" s="34"/>
      <c r="C1149" s="34"/>
    </row>
    <row r="1150" spans="2:3" ht="17.25" customHeight="1" x14ac:dyDescent="0.25">
      <c r="B1150" s="34"/>
      <c r="C1150" s="34"/>
    </row>
    <row r="1151" spans="2:3" ht="17.25" customHeight="1" x14ac:dyDescent="0.25">
      <c r="B1151" s="34"/>
      <c r="C1151" s="34"/>
    </row>
    <row r="1152" spans="2:3" ht="17.25" customHeight="1" x14ac:dyDescent="0.25">
      <c r="B1152" s="34"/>
      <c r="C1152" s="34"/>
    </row>
    <row r="1153" spans="2:3" ht="17.25" customHeight="1" x14ac:dyDescent="0.25">
      <c r="B1153" s="34"/>
      <c r="C1153" s="34"/>
    </row>
    <row r="1154" spans="2:3" ht="17.25" customHeight="1" x14ac:dyDescent="0.25">
      <c r="B1154" s="34"/>
      <c r="C1154" s="34"/>
    </row>
    <row r="1155" spans="2:3" ht="17.25" customHeight="1" x14ac:dyDescent="0.25">
      <c r="B1155" s="34"/>
      <c r="C1155" s="34"/>
    </row>
    <row r="1156" spans="2:3" ht="17.25" customHeight="1" x14ac:dyDescent="0.25">
      <c r="B1156" s="34"/>
      <c r="C1156" s="34"/>
    </row>
    <row r="1157" spans="2:3" ht="17.25" customHeight="1" x14ac:dyDescent="0.25">
      <c r="B1157" s="34"/>
      <c r="C1157" s="34"/>
    </row>
    <row r="1158" spans="2:3" ht="17.25" customHeight="1" x14ac:dyDescent="0.25">
      <c r="B1158" s="34"/>
      <c r="C1158" s="34"/>
    </row>
    <row r="1159" spans="2:3" ht="17.25" customHeight="1" x14ac:dyDescent="0.25">
      <c r="B1159" s="34"/>
      <c r="C1159" s="34"/>
    </row>
    <row r="1160" spans="2:3" ht="17.25" customHeight="1" x14ac:dyDescent="0.25">
      <c r="B1160" s="34"/>
      <c r="C1160" s="34"/>
    </row>
    <row r="1161" spans="2:3" ht="17.25" customHeight="1" x14ac:dyDescent="0.25">
      <c r="B1161" s="34"/>
      <c r="C1161" s="34"/>
    </row>
    <row r="1162" spans="2:3" ht="17.25" customHeight="1" x14ac:dyDescent="0.25">
      <c r="B1162" s="34"/>
      <c r="C1162" s="34"/>
    </row>
    <row r="1163" spans="2:3" ht="17.25" customHeight="1" x14ac:dyDescent="0.25">
      <c r="B1163" s="34"/>
      <c r="C1163" s="34"/>
    </row>
    <row r="1164" spans="2:3" ht="17.25" customHeight="1" x14ac:dyDescent="0.25">
      <c r="B1164" s="34"/>
      <c r="C1164" s="34"/>
    </row>
    <row r="1165" spans="2:3" ht="17.25" customHeight="1" x14ac:dyDescent="0.25">
      <c r="B1165" s="34"/>
      <c r="C1165" s="34"/>
    </row>
    <row r="1166" spans="2:3" ht="17.25" customHeight="1" x14ac:dyDescent="0.25">
      <c r="B1166" s="34"/>
      <c r="C1166" s="34"/>
    </row>
    <row r="1167" spans="2:3" ht="17.25" customHeight="1" x14ac:dyDescent="0.25">
      <c r="B1167" s="34"/>
      <c r="C1167" s="34"/>
    </row>
    <row r="1168" spans="2:3" ht="17.25" customHeight="1" x14ac:dyDescent="0.25">
      <c r="B1168" s="34"/>
      <c r="C1168" s="34"/>
    </row>
    <row r="1169" spans="2:3" ht="17.25" customHeight="1" x14ac:dyDescent="0.25">
      <c r="B1169" s="34"/>
      <c r="C1169" s="34"/>
    </row>
    <row r="1170" spans="2:3" ht="17.25" customHeight="1" x14ac:dyDescent="0.25">
      <c r="B1170" s="34"/>
      <c r="C1170" s="34"/>
    </row>
    <row r="1171" spans="2:3" ht="17.25" customHeight="1" x14ac:dyDescent="0.25">
      <c r="B1171" s="34"/>
      <c r="C1171" s="34"/>
    </row>
    <row r="1172" spans="2:3" ht="17.25" customHeight="1" x14ac:dyDescent="0.25">
      <c r="B1172" s="34"/>
      <c r="C1172" s="34"/>
    </row>
    <row r="1173" spans="2:3" ht="17.25" customHeight="1" x14ac:dyDescent="0.25">
      <c r="B1173" s="34"/>
      <c r="C1173" s="34"/>
    </row>
    <row r="1174" spans="2:3" ht="17.25" customHeight="1" x14ac:dyDescent="0.25">
      <c r="B1174" s="34"/>
      <c r="C1174" s="34"/>
    </row>
    <row r="1175" spans="2:3" ht="17.25" customHeight="1" x14ac:dyDescent="0.25">
      <c r="B1175" s="34"/>
      <c r="C1175" s="34"/>
    </row>
    <row r="1176" spans="2:3" ht="17.25" customHeight="1" x14ac:dyDescent="0.25">
      <c r="B1176" s="34"/>
      <c r="C1176" s="34"/>
    </row>
    <row r="1177" spans="2:3" ht="17.25" customHeight="1" x14ac:dyDescent="0.25">
      <c r="B1177" s="34"/>
      <c r="C1177" s="34"/>
    </row>
    <row r="1178" spans="2:3" ht="17.25" customHeight="1" x14ac:dyDescent="0.25">
      <c r="B1178" s="34"/>
      <c r="C1178" s="34"/>
    </row>
    <row r="1179" spans="2:3" ht="17.25" customHeight="1" x14ac:dyDescent="0.25">
      <c r="B1179" s="34"/>
      <c r="C1179" s="34"/>
    </row>
    <row r="1180" spans="2:3" ht="17.25" customHeight="1" x14ac:dyDescent="0.25">
      <c r="B1180" s="34"/>
      <c r="C1180" s="34"/>
    </row>
    <row r="1181" spans="2:3" ht="17.25" customHeight="1" x14ac:dyDescent="0.25">
      <c r="B1181" s="34"/>
      <c r="C1181" s="34"/>
    </row>
    <row r="1182" spans="2:3" ht="17.25" customHeight="1" x14ac:dyDescent="0.25">
      <c r="B1182" s="34"/>
      <c r="C1182" s="34"/>
    </row>
    <row r="1183" spans="2:3" ht="17.25" customHeight="1" x14ac:dyDescent="0.25">
      <c r="B1183" s="34"/>
      <c r="C1183" s="34"/>
    </row>
    <row r="1184" spans="2:3" ht="17.25" customHeight="1" x14ac:dyDescent="0.25">
      <c r="B1184" s="34"/>
      <c r="C1184" s="34"/>
    </row>
    <row r="1185" spans="2:3" ht="17.25" customHeight="1" x14ac:dyDescent="0.25">
      <c r="B1185" s="34"/>
      <c r="C1185" s="34"/>
    </row>
    <row r="1186" spans="2:3" ht="17.25" customHeight="1" x14ac:dyDescent="0.25">
      <c r="B1186" s="34"/>
      <c r="C1186" s="34"/>
    </row>
    <row r="1187" spans="2:3" ht="17.25" customHeight="1" x14ac:dyDescent="0.25">
      <c r="B1187" s="34"/>
      <c r="C1187" s="34"/>
    </row>
    <row r="1188" spans="2:3" ht="17.25" customHeight="1" x14ac:dyDescent="0.25">
      <c r="B1188" s="34"/>
      <c r="C1188" s="34"/>
    </row>
    <row r="1189" spans="2:3" ht="17.25" customHeight="1" x14ac:dyDescent="0.25">
      <c r="B1189" s="34"/>
      <c r="C1189" s="34"/>
    </row>
    <row r="1190" spans="2:3" ht="17.25" customHeight="1" x14ac:dyDescent="0.25">
      <c r="B1190" s="34"/>
      <c r="C1190" s="34"/>
    </row>
    <row r="1191" spans="2:3" ht="17.25" customHeight="1" x14ac:dyDescent="0.25">
      <c r="B1191" s="34"/>
      <c r="C1191" s="34"/>
    </row>
    <row r="1192" spans="2:3" ht="17.25" customHeight="1" x14ac:dyDescent="0.25">
      <c r="B1192" s="34"/>
      <c r="C1192" s="34"/>
    </row>
    <row r="1193" spans="2:3" ht="17.25" customHeight="1" x14ac:dyDescent="0.25">
      <c r="B1193" s="34"/>
      <c r="C1193" s="34"/>
    </row>
    <row r="1194" spans="2:3" ht="17.25" customHeight="1" x14ac:dyDescent="0.25">
      <c r="B1194" s="34"/>
      <c r="C1194" s="34"/>
    </row>
    <row r="1195" spans="2:3" ht="17.25" customHeight="1" x14ac:dyDescent="0.25">
      <c r="B1195" s="34"/>
      <c r="C1195" s="34"/>
    </row>
    <row r="1196" spans="2:3" ht="17.25" customHeight="1" x14ac:dyDescent="0.25">
      <c r="B1196" s="34"/>
      <c r="C1196" s="34"/>
    </row>
    <row r="1197" spans="2:3" ht="17.25" customHeight="1" x14ac:dyDescent="0.25">
      <c r="B1197" s="34"/>
      <c r="C1197" s="34"/>
    </row>
    <row r="1198" spans="2:3" ht="17.25" customHeight="1" x14ac:dyDescent="0.25">
      <c r="B1198" s="34"/>
      <c r="C1198" s="34"/>
    </row>
    <row r="1199" spans="2:3" ht="17.25" customHeight="1" x14ac:dyDescent="0.25">
      <c r="B1199" s="34"/>
      <c r="C1199" s="34"/>
    </row>
    <row r="1200" spans="2:3" ht="17.25" customHeight="1" x14ac:dyDescent="0.25">
      <c r="B1200" s="34"/>
      <c r="C1200" s="34"/>
    </row>
    <row r="1201" spans="2:3" ht="17.25" customHeight="1" x14ac:dyDescent="0.25">
      <c r="B1201" s="34"/>
      <c r="C1201" s="34"/>
    </row>
    <row r="1202" spans="2:3" ht="17.25" customHeight="1" x14ac:dyDescent="0.25">
      <c r="B1202" s="34"/>
      <c r="C1202" s="34"/>
    </row>
    <row r="1203" spans="2:3" ht="17.25" customHeight="1" x14ac:dyDescent="0.25">
      <c r="B1203" s="34"/>
      <c r="C1203" s="34"/>
    </row>
    <row r="1204" spans="2:3" ht="17.25" customHeight="1" x14ac:dyDescent="0.25">
      <c r="B1204" s="34"/>
      <c r="C1204" s="34"/>
    </row>
    <row r="1205" spans="2:3" ht="17.25" customHeight="1" x14ac:dyDescent="0.25">
      <c r="B1205" s="34"/>
      <c r="C1205" s="34"/>
    </row>
    <row r="1206" spans="2:3" ht="17.25" customHeight="1" x14ac:dyDescent="0.25">
      <c r="B1206" s="34"/>
      <c r="C1206" s="34"/>
    </row>
    <row r="1207" spans="2:3" ht="17.25" customHeight="1" x14ac:dyDescent="0.25">
      <c r="B1207" s="34"/>
      <c r="C1207" s="34"/>
    </row>
    <row r="1208" spans="2:3" ht="17.25" customHeight="1" x14ac:dyDescent="0.25">
      <c r="B1208" s="34"/>
      <c r="C1208" s="34"/>
    </row>
    <row r="1209" spans="2:3" ht="17.25" customHeight="1" x14ac:dyDescent="0.25">
      <c r="B1209" s="34"/>
      <c r="C1209" s="34"/>
    </row>
    <row r="1210" spans="2:3" ht="17.25" customHeight="1" x14ac:dyDescent="0.25">
      <c r="B1210" s="34"/>
      <c r="C1210" s="34"/>
    </row>
    <row r="1211" spans="2:3" ht="17.25" customHeight="1" x14ac:dyDescent="0.25">
      <c r="B1211" s="34"/>
      <c r="C1211" s="34"/>
    </row>
    <row r="1212" spans="2:3" ht="17.25" customHeight="1" x14ac:dyDescent="0.25">
      <c r="B1212" s="34"/>
      <c r="C1212" s="34"/>
    </row>
    <row r="1213" spans="2:3" ht="17.25" customHeight="1" x14ac:dyDescent="0.25">
      <c r="B1213" s="34"/>
      <c r="C1213" s="34"/>
    </row>
    <row r="1214" spans="2:3" ht="17.25" customHeight="1" x14ac:dyDescent="0.25">
      <c r="B1214" s="34"/>
      <c r="C1214" s="34"/>
    </row>
    <row r="1215" spans="2:3" ht="17.25" customHeight="1" x14ac:dyDescent="0.25">
      <c r="B1215" s="34"/>
      <c r="C1215" s="34"/>
    </row>
    <row r="1216" spans="2:3" ht="17.25" customHeight="1" x14ac:dyDescent="0.25">
      <c r="B1216" s="34"/>
      <c r="C1216" s="34"/>
    </row>
    <row r="1217" spans="2:3" ht="17.25" customHeight="1" x14ac:dyDescent="0.25">
      <c r="B1217" s="34"/>
      <c r="C1217" s="34"/>
    </row>
    <row r="1218" spans="2:3" ht="17.25" customHeight="1" x14ac:dyDescent="0.25">
      <c r="B1218" s="34"/>
      <c r="C1218" s="34"/>
    </row>
    <row r="1219" spans="2:3" ht="17.25" customHeight="1" x14ac:dyDescent="0.25">
      <c r="B1219" s="34"/>
      <c r="C1219" s="34"/>
    </row>
    <row r="1220" spans="2:3" ht="17.25" customHeight="1" x14ac:dyDescent="0.25">
      <c r="B1220" s="34"/>
      <c r="C1220" s="34"/>
    </row>
    <row r="1221" spans="2:3" ht="17.25" customHeight="1" x14ac:dyDescent="0.25">
      <c r="B1221" s="34"/>
      <c r="C1221" s="34"/>
    </row>
    <row r="1222" spans="2:3" ht="17.25" customHeight="1" x14ac:dyDescent="0.25">
      <c r="B1222" s="34"/>
      <c r="C1222" s="34"/>
    </row>
    <row r="1223" spans="2:3" ht="17.25" customHeight="1" x14ac:dyDescent="0.25">
      <c r="B1223" s="34"/>
      <c r="C1223" s="34"/>
    </row>
    <row r="1224" spans="2:3" ht="17.25" customHeight="1" x14ac:dyDescent="0.25">
      <c r="B1224" s="34"/>
      <c r="C1224" s="34"/>
    </row>
    <row r="1225" spans="2:3" ht="17.25" customHeight="1" x14ac:dyDescent="0.25">
      <c r="B1225" s="34"/>
      <c r="C1225" s="34"/>
    </row>
    <row r="1226" spans="2:3" ht="17.25" customHeight="1" x14ac:dyDescent="0.25">
      <c r="B1226" s="34"/>
      <c r="C1226" s="34"/>
    </row>
    <row r="1227" spans="2:3" ht="17.25" customHeight="1" x14ac:dyDescent="0.25">
      <c r="B1227" s="34"/>
      <c r="C1227" s="34"/>
    </row>
    <row r="1228" spans="2:3" ht="17.25" customHeight="1" x14ac:dyDescent="0.25">
      <c r="B1228" s="34"/>
      <c r="C1228" s="34"/>
    </row>
    <row r="1229" spans="2:3" ht="17.25" customHeight="1" x14ac:dyDescent="0.25">
      <c r="B1229" s="34"/>
      <c r="C1229" s="34"/>
    </row>
    <row r="1230" spans="2:3" ht="17.25" customHeight="1" x14ac:dyDescent="0.25">
      <c r="B1230" s="34"/>
      <c r="C1230" s="34"/>
    </row>
    <row r="1231" spans="2:3" ht="17.25" customHeight="1" x14ac:dyDescent="0.25">
      <c r="B1231" s="34"/>
      <c r="C1231" s="34"/>
    </row>
    <row r="1232" spans="2:3" ht="17.25" customHeight="1" x14ac:dyDescent="0.25">
      <c r="B1232" s="34"/>
      <c r="C1232" s="34"/>
    </row>
    <row r="1233" spans="2:3" ht="17.25" customHeight="1" x14ac:dyDescent="0.25">
      <c r="B1233" s="34"/>
      <c r="C1233" s="34"/>
    </row>
    <row r="1234" spans="2:3" x14ac:dyDescent="0.25">
      <c r="C1234" s="44"/>
    </row>
    <row r="1235" spans="2:3" x14ac:dyDescent="0.25">
      <c r="C1235" s="44"/>
    </row>
    <row r="1236" spans="2:3" x14ac:dyDescent="0.25">
      <c r="C1236" s="44"/>
    </row>
    <row r="1237" spans="2:3" x14ac:dyDescent="0.25">
      <c r="C1237" s="44"/>
    </row>
    <row r="1238" spans="2:3" x14ac:dyDescent="0.25">
      <c r="C1238" s="44"/>
    </row>
    <row r="1239" spans="2:3" x14ac:dyDescent="0.25">
      <c r="C1239" s="44"/>
    </row>
    <row r="1240" spans="2:3" x14ac:dyDescent="0.25">
      <c r="C1240" s="44"/>
    </row>
    <row r="1241" spans="2:3" x14ac:dyDescent="0.25">
      <c r="C1241" s="44"/>
    </row>
    <row r="1242" spans="2:3" x14ac:dyDescent="0.25">
      <c r="C1242" s="44"/>
    </row>
    <row r="1243" spans="2:3" x14ac:dyDescent="0.25">
      <c r="C1243" s="44"/>
    </row>
    <row r="1244" spans="2:3" x14ac:dyDescent="0.25">
      <c r="C1244" s="44"/>
    </row>
    <row r="1245" spans="2:3" x14ac:dyDescent="0.25">
      <c r="C1245" s="44"/>
    </row>
    <row r="1246" spans="2:3" x14ac:dyDescent="0.25">
      <c r="C1246" s="44"/>
    </row>
    <row r="1247" spans="2:3" x14ac:dyDescent="0.25">
      <c r="C1247" s="44"/>
    </row>
    <row r="1248" spans="2:3" x14ac:dyDescent="0.25">
      <c r="C1248" s="44"/>
    </row>
    <row r="1249" spans="3:3" x14ac:dyDescent="0.25">
      <c r="C1249" s="44"/>
    </row>
    <row r="1250" spans="3:3" x14ac:dyDescent="0.25">
      <c r="C1250" s="44"/>
    </row>
    <row r="1251" spans="3:3" x14ac:dyDescent="0.25">
      <c r="C1251" s="44"/>
    </row>
    <row r="1252" spans="3:3" x14ac:dyDescent="0.25">
      <c r="C1252" s="44"/>
    </row>
    <row r="1253" spans="3:3" x14ac:dyDescent="0.25">
      <c r="C1253" s="44"/>
    </row>
    <row r="1254" spans="3:3" x14ac:dyDescent="0.25">
      <c r="C1254" s="44"/>
    </row>
    <row r="1255" spans="3:3" x14ac:dyDescent="0.25">
      <c r="C1255" s="44"/>
    </row>
    <row r="1256" spans="3:3" x14ac:dyDescent="0.25">
      <c r="C1256" s="44"/>
    </row>
    <row r="1257" spans="3:3" x14ac:dyDescent="0.25">
      <c r="C1257" s="44"/>
    </row>
    <row r="1258" spans="3:3" x14ac:dyDescent="0.25">
      <c r="C1258" s="44"/>
    </row>
    <row r="1259" spans="3:3" x14ac:dyDescent="0.25">
      <c r="C1259" s="44"/>
    </row>
    <row r="1260" spans="3:3" x14ac:dyDescent="0.25">
      <c r="C1260" s="44"/>
    </row>
    <row r="1261" spans="3:3" x14ac:dyDescent="0.25">
      <c r="C1261" s="44"/>
    </row>
    <row r="1262" spans="3:3" x14ac:dyDescent="0.25">
      <c r="C1262" s="44"/>
    </row>
    <row r="1263" spans="3:3" x14ac:dyDescent="0.25">
      <c r="C1263" s="44"/>
    </row>
    <row r="1264" spans="3:3" x14ac:dyDescent="0.25">
      <c r="C1264" s="44"/>
    </row>
    <row r="1265" spans="3:3" x14ac:dyDescent="0.25">
      <c r="C1265" s="44"/>
    </row>
    <row r="1266" spans="3:3" x14ac:dyDescent="0.25">
      <c r="C1266" s="44"/>
    </row>
    <row r="1267" spans="3:3" x14ac:dyDescent="0.25">
      <c r="C1267" s="44"/>
    </row>
    <row r="1268" spans="3:3" x14ac:dyDescent="0.25">
      <c r="C1268" s="44"/>
    </row>
    <row r="1269" spans="3:3" x14ac:dyDescent="0.25">
      <c r="C1269" s="44"/>
    </row>
    <row r="1270" spans="3:3" x14ac:dyDescent="0.25">
      <c r="C1270" s="44"/>
    </row>
    <row r="1271" spans="3:3" x14ac:dyDescent="0.25">
      <c r="C1271" s="44"/>
    </row>
    <row r="1272" spans="3:3" x14ac:dyDescent="0.25">
      <c r="C1272" s="44"/>
    </row>
    <row r="1273" spans="3:3" x14ac:dyDescent="0.25">
      <c r="C1273" s="44"/>
    </row>
    <row r="1274" spans="3:3" x14ac:dyDescent="0.25">
      <c r="C1274" s="44"/>
    </row>
    <row r="1275" spans="3:3" x14ac:dyDescent="0.25">
      <c r="C1275" s="44"/>
    </row>
    <row r="1276" spans="3:3" x14ac:dyDescent="0.25">
      <c r="C1276" s="44"/>
    </row>
    <row r="1277" spans="3:3" x14ac:dyDescent="0.25">
      <c r="C1277" s="44"/>
    </row>
    <row r="1278" spans="3:3" x14ac:dyDescent="0.25">
      <c r="C1278" s="44"/>
    </row>
    <row r="1279" spans="3:3" x14ac:dyDescent="0.25">
      <c r="C1279" s="44"/>
    </row>
    <row r="1280" spans="3:3" x14ac:dyDescent="0.25">
      <c r="C1280" s="44"/>
    </row>
    <row r="1281" spans="3:3" x14ac:dyDescent="0.25">
      <c r="C1281" s="44"/>
    </row>
    <row r="1282" spans="3:3" x14ac:dyDescent="0.25">
      <c r="C1282" s="44"/>
    </row>
    <row r="1283" spans="3:3" x14ac:dyDescent="0.25">
      <c r="C1283" s="44"/>
    </row>
    <row r="1284" spans="3:3" x14ac:dyDescent="0.25">
      <c r="C1284" s="44"/>
    </row>
    <row r="1285" spans="3:3" x14ac:dyDescent="0.25">
      <c r="C1285" s="44"/>
    </row>
    <row r="1286" spans="3:3" x14ac:dyDescent="0.25">
      <c r="C1286" s="44"/>
    </row>
    <row r="1287" spans="3:3" x14ac:dyDescent="0.25">
      <c r="C1287" s="44"/>
    </row>
    <row r="1288" spans="3:3" x14ac:dyDescent="0.25">
      <c r="C1288" s="44"/>
    </row>
    <row r="1289" spans="3:3" x14ac:dyDescent="0.25">
      <c r="C1289" s="44"/>
    </row>
    <row r="1290" spans="3:3" x14ac:dyDescent="0.25">
      <c r="C1290" s="44"/>
    </row>
    <row r="1291" spans="3:3" x14ac:dyDescent="0.25">
      <c r="C1291" s="44"/>
    </row>
    <row r="1292" spans="3:3" x14ac:dyDescent="0.25">
      <c r="C1292" s="44"/>
    </row>
    <row r="1293" spans="3:3" x14ac:dyDescent="0.25">
      <c r="C1293" s="44"/>
    </row>
    <row r="1294" spans="3:3" x14ac:dyDescent="0.25">
      <c r="C1294" s="44"/>
    </row>
    <row r="1295" spans="3:3" x14ac:dyDescent="0.25">
      <c r="C1295" s="44"/>
    </row>
    <row r="1296" spans="3:3" x14ac:dyDescent="0.25">
      <c r="C1296" s="44"/>
    </row>
    <row r="1297" spans="3:3" x14ac:dyDescent="0.25">
      <c r="C1297" s="44"/>
    </row>
    <row r="1298" spans="3:3" x14ac:dyDescent="0.25">
      <c r="C1298" s="44"/>
    </row>
    <row r="1299" spans="3:3" x14ac:dyDescent="0.25">
      <c r="C1299" s="44"/>
    </row>
    <row r="1300" spans="3:3" x14ac:dyDescent="0.25">
      <c r="C1300" s="44"/>
    </row>
    <row r="1301" spans="3:3" x14ac:dyDescent="0.25">
      <c r="C1301" s="44"/>
    </row>
    <row r="1302" spans="3:3" x14ac:dyDescent="0.25">
      <c r="C1302" s="44"/>
    </row>
    <row r="1303" spans="3:3" x14ac:dyDescent="0.25">
      <c r="C1303" s="44"/>
    </row>
    <row r="1304" spans="3:3" x14ac:dyDescent="0.25">
      <c r="C1304" s="44"/>
    </row>
    <row r="1305" spans="3:3" x14ac:dyDescent="0.25">
      <c r="C1305" s="44"/>
    </row>
    <row r="1306" spans="3:3" x14ac:dyDescent="0.25">
      <c r="C1306" s="44"/>
    </row>
    <row r="1307" spans="3:3" x14ac:dyDescent="0.25">
      <c r="C1307" s="44"/>
    </row>
    <row r="1308" spans="3:3" x14ac:dyDescent="0.25">
      <c r="C1308" s="44"/>
    </row>
    <row r="1309" spans="3:3" x14ac:dyDescent="0.25">
      <c r="C1309" s="44"/>
    </row>
    <row r="1310" spans="3:3" x14ac:dyDescent="0.25">
      <c r="C1310" s="44"/>
    </row>
    <row r="1311" spans="3:3" x14ac:dyDescent="0.25">
      <c r="C1311" s="44"/>
    </row>
    <row r="1312" spans="3:3" x14ac:dyDescent="0.25">
      <c r="C1312" s="44"/>
    </row>
    <row r="1313" spans="3:3" x14ac:dyDescent="0.25">
      <c r="C1313" s="44"/>
    </row>
    <row r="1314" spans="3:3" x14ac:dyDescent="0.25">
      <c r="C1314" s="44"/>
    </row>
    <row r="1315" spans="3:3" x14ac:dyDescent="0.25">
      <c r="C1315" s="44"/>
    </row>
    <row r="1316" spans="3:3" x14ac:dyDescent="0.25">
      <c r="C1316" s="44"/>
    </row>
    <row r="1317" spans="3:3" x14ac:dyDescent="0.25">
      <c r="C1317" s="44"/>
    </row>
    <row r="1318" spans="3:3" x14ac:dyDescent="0.25">
      <c r="C1318" s="44"/>
    </row>
    <row r="1319" spans="3:3" x14ac:dyDescent="0.25">
      <c r="C1319" s="44"/>
    </row>
    <row r="1320" spans="3:3" x14ac:dyDescent="0.25">
      <c r="C1320" s="44"/>
    </row>
    <row r="1321" spans="3:3" x14ac:dyDescent="0.25">
      <c r="C1321" s="44"/>
    </row>
    <row r="1322" spans="3:3" x14ac:dyDescent="0.25">
      <c r="C1322" s="44"/>
    </row>
    <row r="1323" spans="3:3" x14ac:dyDescent="0.25">
      <c r="C1323" s="44"/>
    </row>
    <row r="1324" spans="3:3" x14ac:dyDescent="0.25">
      <c r="C1324" s="44"/>
    </row>
    <row r="1325" spans="3:3" x14ac:dyDescent="0.25">
      <c r="C1325" s="44"/>
    </row>
    <row r="1326" spans="3:3" x14ac:dyDescent="0.25">
      <c r="C1326" s="44"/>
    </row>
    <row r="1327" spans="3:3" x14ac:dyDescent="0.25">
      <c r="C1327" s="44"/>
    </row>
    <row r="1328" spans="3:3" x14ac:dyDescent="0.25">
      <c r="C1328" s="44"/>
    </row>
    <row r="1329" spans="3:3" x14ac:dyDescent="0.25">
      <c r="C1329" s="44"/>
    </row>
    <row r="1330" spans="3:3" x14ac:dyDescent="0.25">
      <c r="C1330" s="44"/>
    </row>
    <row r="1331" spans="3:3" x14ac:dyDescent="0.25">
      <c r="C1331" s="44"/>
    </row>
    <row r="1332" spans="3:3" x14ac:dyDescent="0.25">
      <c r="C1332" s="44"/>
    </row>
    <row r="1333" spans="3:3" x14ac:dyDescent="0.25">
      <c r="C1333" s="44"/>
    </row>
    <row r="1334" spans="3:3" x14ac:dyDescent="0.25">
      <c r="C1334" s="44"/>
    </row>
    <row r="1335" spans="3:3" x14ac:dyDescent="0.25">
      <c r="C1335" s="44"/>
    </row>
    <row r="1336" spans="3:3" x14ac:dyDescent="0.25">
      <c r="C1336" s="44"/>
    </row>
    <row r="1337" spans="3:3" x14ac:dyDescent="0.25">
      <c r="C1337" s="44"/>
    </row>
    <row r="1338" spans="3:3" x14ac:dyDescent="0.25">
      <c r="C1338" s="44"/>
    </row>
    <row r="1339" spans="3:3" x14ac:dyDescent="0.25">
      <c r="C1339" s="44"/>
    </row>
    <row r="1340" spans="3:3" x14ac:dyDescent="0.25">
      <c r="C1340" s="44"/>
    </row>
    <row r="1341" spans="3:3" x14ac:dyDescent="0.25">
      <c r="C1341" s="44"/>
    </row>
    <row r="1342" spans="3:3" x14ac:dyDescent="0.25">
      <c r="C1342" s="44"/>
    </row>
    <row r="1343" spans="3:3" x14ac:dyDescent="0.25">
      <c r="C1343" s="44"/>
    </row>
    <row r="1344" spans="3:3" x14ac:dyDescent="0.25">
      <c r="C1344" s="44"/>
    </row>
    <row r="1345" spans="3:3" x14ac:dyDescent="0.25">
      <c r="C1345" s="44"/>
    </row>
    <row r="1346" spans="3:3" x14ac:dyDescent="0.25">
      <c r="C1346" s="44"/>
    </row>
  </sheetData>
  <pageMargins left="1" right="1" top="1" bottom="1" header="0.3" footer="0.3"/>
  <pageSetup orientation="landscape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STRS1A (NL-en)</vt:lpstr>
      <vt:lpstr>STRS1A (NL-fr)</vt:lpstr>
      <vt:lpstr>Lumen Package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mvachon</dc:creator>
  <cp:lastModifiedBy>Mottin, Lucie</cp:lastModifiedBy>
  <cp:lastPrinted>2021-07-10T21:32:02Z</cp:lastPrinted>
  <dcterms:created xsi:type="dcterms:W3CDTF">2019-07-30T15:38:01Z</dcterms:created>
  <dcterms:modified xsi:type="dcterms:W3CDTF">2026-02-12T15:57:15Z</dcterms:modified>
</cp:coreProperties>
</file>